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cl4snasint002\1207110700_保険年金課\R7年度\20R7こども\10：月次更新・年次更新\20：封入封かん業務委託関係\60：R8～契約準備\01：仕様書\"/>
    </mc:Choice>
  </mc:AlternateContent>
  <xr:revisionPtr revIDLastSave="0" documentId="13_ncr:1_{6AE0E23C-D423-4ADC-931B-C5D34659D0D7}" xr6:coauthVersionLast="47" xr6:coauthVersionMax="47" xr10:uidLastSave="{00000000-0000-0000-0000-000000000000}"/>
  <bookViews>
    <workbookView xWindow="-28920" yWindow="-12615" windowWidth="29040" windowHeight="15720" activeTab="6" xr2:uid="{00000000-000D-0000-FFFF-FFFF00000000}"/>
  </bookViews>
  <sheets>
    <sheet name="別紙１" sheetId="4" r:id="rId1"/>
    <sheet name="別紙２" sheetId="6" r:id="rId2"/>
    <sheet name="別紙３－１" sheetId="9" r:id="rId3"/>
    <sheet name="別紙３－２" sheetId="7" r:id="rId4"/>
    <sheet name="別紙３－３" sheetId="12" r:id="rId5"/>
    <sheet name="別紙３－４" sheetId="11" r:id="rId6"/>
    <sheet name="別紙４" sheetId="5" r:id="rId7"/>
  </sheets>
  <definedNames>
    <definedName name="_xlnm._FilterDatabase" localSheetId="2" hidden="1">'別紙３－１'!$A$3:$N$49</definedName>
    <definedName name="_xlnm._FilterDatabase" localSheetId="3" hidden="1">'別紙３－２'!$A$3:$N$48</definedName>
    <definedName name="_xlnm._FilterDatabase" localSheetId="4" hidden="1">'別紙３－３'!$A$3:$N$48</definedName>
    <definedName name="_xlnm._FilterDatabase" localSheetId="5" hidden="1">'別紙３－４'!$A$3:$N$23</definedName>
    <definedName name="_xlnm.Print_Area" localSheetId="0">別紙１!$A$1:$N$9</definedName>
    <definedName name="_xlnm.Print_Area" localSheetId="1">別紙２!$A$1:$D$39</definedName>
    <definedName name="_xlnm.Print_Area" localSheetId="2">'別紙３－１'!$A$1:$N$35</definedName>
    <definedName name="_xlnm.Print_Area" localSheetId="3">'別紙３－２'!$A$1:$N$34</definedName>
    <definedName name="_xlnm.Print_Area" localSheetId="4">'別紙３－３'!$A$1:$N$34</definedName>
    <definedName name="_xlnm.Print_Area" localSheetId="5">'別紙３－４'!$A$1:$N$9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2" l="1"/>
  <c r="D27" i="12"/>
  <c r="D6" i="12"/>
  <c r="D5" i="12"/>
  <c r="D28" i="7"/>
  <c r="D27" i="7"/>
  <c r="D6" i="7"/>
  <c r="D5" i="7"/>
  <c r="D28" i="9"/>
  <c r="D27" i="9"/>
  <c r="D6" i="9"/>
  <c r="D5" i="9"/>
  <c r="H28" i="12" l="1"/>
  <c r="M28" i="12" s="1"/>
  <c r="M31" i="12" s="1"/>
  <c r="M33" i="12" s="1"/>
  <c r="G28" i="12"/>
  <c r="E28" i="12"/>
  <c r="I28" i="12" s="1"/>
  <c r="H27" i="12"/>
  <c r="L27" i="12" s="1"/>
  <c r="L31" i="12" s="1"/>
  <c r="L33" i="12" s="1"/>
  <c r="G27" i="12"/>
  <c r="D8" i="12"/>
  <c r="D7" i="12"/>
  <c r="H6" i="12"/>
  <c r="K6" i="12" s="1"/>
  <c r="F6" i="12"/>
  <c r="F8" i="12" s="1"/>
  <c r="F10" i="12" s="1"/>
  <c r="F12" i="12" s="1"/>
  <c r="F14" i="12" s="1"/>
  <c r="F16" i="12" s="1"/>
  <c r="F18" i="12" s="1"/>
  <c r="F20" i="12" s="1"/>
  <c r="F22" i="12" s="1"/>
  <c r="F24" i="12" s="1"/>
  <c r="F26" i="12" s="1"/>
  <c r="F30" i="12" s="1"/>
  <c r="E6" i="12"/>
  <c r="H5" i="12"/>
  <c r="F5" i="12"/>
  <c r="E28" i="7"/>
  <c r="E6" i="7"/>
  <c r="H28" i="9"/>
  <c r="H27" i="9"/>
  <c r="H6" i="9"/>
  <c r="H5" i="9"/>
  <c r="G28" i="9"/>
  <c r="G27" i="9"/>
  <c r="F6" i="9"/>
  <c r="F5" i="9"/>
  <c r="E28" i="9"/>
  <c r="E6" i="9"/>
  <c r="D8" i="9"/>
  <c r="F8" i="9" s="1"/>
  <c r="D9" i="12" l="1"/>
  <c r="I27" i="12"/>
  <c r="G31" i="12"/>
  <c r="I5" i="12"/>
  <c r="J5" i="12"/>
  <c r="H8" i="9"/>
  <c r="H8" i="12"/>
  <c r="H7" i="12"/>
  <c r="F7" i="12"/>
  <c r="F9" i="12" s="1"/>
  <c r="F11" i="12" s="1"/>
  <c r="F13" i="12" s="1"/>
  <c r="F15" i="12" s="1"/>
  <c r="F17" i="12" s="1"/>
  <c r="F19" i="12" s="1"/>
  <c r="F21" i="12" s="1"/>
  <c r="F23" i="12" s="1"/>
  <c r="F25" i="12" s="1"/>
  <c r="F29" i="12" s="1"/>
  <c r="L7" i="11"/>
  <c r="N27" i="12"/>
  <c r="N6" i="12"/>
  <c r="M7" i="11"/>
  <c r="N28" i="12"/>
  <c r="D11" i="12"/>
  <c r="E8" i="12"/>
  <c r="D10" i="12"/>
  <c r="I6" i="12"/>
  <c r="E8" i="9"/>
  <c r="H28" i="7"/>
  <c r="H27" i="7"/>
  <c r="G28" i="7"/>
  <c r="G27" i="7"/>
  <c r="G31" i="7" s="1"/>
  <c r="G32" i="7" s="1"/>
  <c r="G33" i="7" s="1"/>
  <c r="G6" i="11" s="1"/>
  <c r="H6" i="7"/>
  <c r="H5" i="7"/>
  <c r="F6" i="7"/>
  <c r="F5" i="7"/>
  <c r="I8" i="12" l="1"/>
  <c r="F31" i="12"/>
  <c r="G32" i="12"/>
  <c r="G33" i="12" s="1"/>
  <c r="G7" i="11" s="1"/>
  <c r="N5" i="12"/>
  <c r="I7" i="12"/>
  <c r="K8" i="12"/>
  <c r="H10" i="12"/>
  <c r="J7" i="12"/>
  <c r="N7" i="12" s="1"/>
  <c r="H9" i="12"/>
  <c r="E10" i="12"/>
  <c r="D12" i="12"/>
  <c r="D13" i="12"/>
  <c r="D7" i="9"/>
  <c r="G31" i="9"/>
  <c r="M28" i="9"/>
  <c r="M31" i="9" s="1"/>
  <c r="I28" i="9"/>
  <c r="L27" i="9"/>
  <c r="N27" i="9" s="1"/>
  <c r="I27" i="9"/>
  <c r="M5" i="11" l="1"/>
  <c r="M33" i="9"/>
  <c r="H7" i="9"/>
  <c r="J7" i="9" s="1"/>
  <c r="N8" i="12"/>
  <c r="F32" i="12"/>
  <c r="F33" i="12" s="1"/>
  <c r="F7" i="11" s="1"/>
  <c r="G32" i="9"/>
  <c r="G33" i="9" s="1"/>
  <c r="G5" i="11" s="1"/>
  <c r="H12" i="12"/>
  <c r="K10" i="12"/>
  <c r="N10" i="12" s="1"/>
  <c r="H11" i="12"/>
  <c r="J9" i="12"/>
  <c r="N9" i="12" s="1"/>
  <c r="I9" i="12"/>
  <c r="I10" i="12"/>
  <c r="D15" i="12"/>
  <c r="D14" i="12"/>
  <c r="E12" i="12"/>
  <c r="D9" i="9"/>
  <c r="H9" i="9" s="1"/>
  <c r="F7" i="9"/>
  <c r="L31" i="9"/>
  <c r="K8" i="9"/>
  <c r="N8" i="9" s="1"/>
  <c r="D10" i="9"/>
  <c r="H10" i="9" s="1"/>
  <c r="N28" i="9"/>
  <c r="L5" i="11" l="1"/>
  <c r="L33" i="9"/>
  <c r="I12" i="12"/>
  <c r="K12" i="12"/>
  <c r="N12" i="12" s="1"/>
  <c r="H14" i="12"/>
  <c r="H13" i="12"/>
  <c r="J11" i="12"/>
  <c r="N11" i="12" s="1"/>
  <c r="I11" i="12"/>
  <c r="D17" i="12"/>
  <c r="D16" i="12"/>
  <c r="E14" i="12"/>
  <c r="D12" i="9"/>
  <c r="H12" i="9" s="1"/>
  <c r="F10" i="9"/>
  <c r="E10" i="9"/>
  <c r="J5" i="9"/>
  <c r="N5" i="9" s="1"/>
  <c r="D11" i="9"/>
  <c r="H11" i="9" s="1"/>
  <c r="F9" i="9"/>
  <c r="K6" i="9"/>
  <c r="N6" i="9" s="1"/>
  <c r="I5" i="9"/>
  <c r="I8" i="9"/>
  <c r="I7" i="9"/>
  <c r="I6" i="9"/>
  <c r="J9" i="9"/>
  <c r="N9" i="9" s="1"/>
  <c r="N7" i="9"/>
  <c r="M28" i="7"/>
  <c r="I28" i="7"/>
  <c r="L27" i="7"/>
  <c r="I27" i="7"/>
  <c r="H8" i="7"/>
  <c r="H10" i="7" s="1"/>
  <c r="F8" i="7"/>
  <c r="D8" i="7"/>
  <c r="H7" i="7"/>
  <c r="F7" i="7"/>
  <c r="D7" i="7"/>
  <c r="K6" i="7"/>
  <c r="I6" i="7"/>
  <c r="J5" i="7"/>
  <c r="I5" i="7"/>
  <c r="N28" i="7" l="1"/>
  <c r="M31" i="7"/>
  <c r="M33" i="7" s="1"/>
  <c r="H9" i="7"/>
  <c r="N6" i="7"/>
  <c r="N5" i="7"/>
  <c r="L31" i="7"/>
  <c r="L33" i="7" s="1"/>
  <c r="I14" i="12"/>
  <c r="D10" i="7"/>
  <c r="E8" i="7"/>
  <c r="H16" i="12"/>
  <c r="K14" i="12"/>
  <c r="N14" i="12" s="1"/>
  <c r="H15" i="12"/>
  <c r="J13" i="12"/>
  <c r="I13" i="12"/>
  <c r="D19" i="12"/>
  <c r="E16" i="12"/>
  <c r="D18" i="12"/>
  <c r="D13" i="9"/>
  <c r="H13" i="9" s="1"/>
  <c r="F11" i="9"/>
  <c r="I11" i="9" s="1"/>
  <c r="E12" i="9"/>
  <c r="F12" i="9"/>
  <c r="D14" i="9"/>
  <c r="H14" i="9" s="1"/>
  <c r="I9" i="9"/>
  <c r="K10" i="9"/>
  <c r="N10" i="9" s="1"/>
  <c r="I10" i="9"/>
  <c r="G8" i="11"/>
  <c r="K12" i="9"/>
  <c r="N12" i="9" s="1"/>
  <c r="J11" i="9"/>
  <c r="H11" i="7"/>
  <c r="J9" i="7"/>
  <c r="N9" i="7" s="1"/>
  <c r="H12" i="7"/>
  <c r="K10" i="7"/>
  <c r="N10" i="7" s="1"/>
  <c r="K8" i="7"/>
  <c r="N8" i="7" s="1"/>
  <c r="N27" i="7"/>
  <c r="I7" i="7"/>
  <c r="D9" i="7"/>
  <c r="F10" i="7"/>
  <c r="F12" i="7" s="1"/>
  <c r="F14" i="7" s="1"/>
  <c r="F16" i="7" s="1"/>
  <c r="F18" i="7" s="1"/>
  <c r="F20" i="7" s="1"/>
  <c r="F22" i="7" s="1"/>
  <c r="F24" i="7" s="1"/>
  <c r="F26" i="7" s="1"/>
  <c r="F30" i="7" s="1"/>
  <c r="F9" i="7"/>
  <c r="F11" i="7" s="1"/>
  <c r="F13" i="7" s="1"/>
  <c r="F15" i="7" s="1"/>
  <c r="F17" i="7" s="1"/>
  <c r="F19" i="7" s="1"/>
  <c r="F21" i="7" s="1"/>
  <c r="F23" i="7" s="1"/>
  <c r="F25" i="7" s="1"/>
  <c r="F29" i="7" s="1"/>
  <c r="M6" i="11"/>
  <c r="J7" i="7"/>
  <c r="N7" i="7" s="1"/>
  <c r="I12" i="9" l="1"/>
  <c r="F31" i="7"/>
  <c r="I8" i="7"/>
  <c r="L6" i="11"/>
  <c r="L8" i="11" s="1"/>
  <c r="N13" i="12"/>
  <c r="I16" i="12"/>
  <c r="D12" i="7"/>
  <c r="E10" i="7"/>
  <c r="I10" i="7" s="1"/>
  <c r="H18" i="12"/>
  <c r="K16" i="12"/>
  <c r="N16" i="12" s="1"/>
  <c r="H17" i="12"/>
  <c r="J15" i="12"/>
  <c r="N15" i="12" s="1"/>
  <c r="I15" i="12"/>
  <c r="D20" i="12"/>
  <c r="E18" i="12"/>
  <c r="D21" i="12"/>
  <c r="F14" i="9"/>
  <c r="E14" i="9"/>
  <c r="D16" i="9"/>
  <c r="H16" i="9" s="1"/>
  <c r="F13" i="9"/>
  <c r="D15" i="9"/>
  <c r="H15" i="9" s="1"/>
  <c r="M8" i="11"/>
  <c r="N11" i="9"/>
  <c r="K14" i="9"/>
  <c r="J13" i="9"/>
  <c r="N13" i="9" s="1"/>
  <c r="J11" i="7"/>
  <c r="N11" i="7" s="1"/>
  <c r="H13" i="7"/>
  <c r="D11" i="7"/>
  <c r="I9" i="7"/>
  <c r="K12" i="7"/>
  <c r="H14" i="7"/>
  <c r="I14" i="9" l="1"/>
  <c r="F32" i="7"/>
  <c r="F33" i="7" s="1"/>
  <c r="F6" i="11" s="1"/>
  <c r="I18" i="12"/>
  <c r="D14" i="7"/>
  <c r="E12" i="7"/>
  <c r="I12" i="7" s="1"/>
  <c r="K18" i="12"/>
  <c r="N18" i="12" s="1"/>
  <c r="H20" i="12"/>
  <c r="H19" i="12"/>
  <c r="J17" i="12"/>
  <c r="N17" i="12" s="1"/>
  <c r="I17" i="12"/>
  <c r="E20" i="12"/>
  <c r="D22" i="12"/>
  <c r="D23" i="12"/>
  <c r="F15" i="9"/>
  <c r="D17" i="9"/>
  <c r="H17" i="9" s="1"/>
  <c r="I13" i="9"/>
  <c r="F16" i="9"/>
  <c r="E16" i="9"/>
  <c r="D18" i="9"/>
  <c r="H18" i="9" s="1"/>
  <c r="K16" i="9"/>
  <c r="N16" i="9" s="1"/>
  <c r="J15" i="9"/>
  <c r="I15" i="9"/>
  <c r="N14" i="9"/>
  <c r="H16" i="7"/>
  <c r="K14" i="7"/>
  <c r="N14" i="7" s="1"/>
  <c r="D13" i="7"/>
  <c r="I11" i="7"/>
  <c r="N12" i="7"/>
  <c r="H15" i="7"/>
  <c r="J13" i="7"/>
  <c r="I20" i="12" l="1"/>
  <c r="E14" i="7"/>
  <c r="I14" i="7" s="1"/>
  <c r="D16" i="7"/>
  <c r="H22" i="12"/>
  <c r="K20" i="12"/>
  <c r="N20" i="12" s="1"/>
  <c r="H21" i="12"/>
  <c r="J19" i="12"/>
  <c r="N19" i="12" s="1"/>
  <c r="I19" i="12"/>
  <c r="E22" i="12"/>
  <c r="D24" i="12"/>
  <c r="D25" i="12"/>
  <c r="E18" i="9"/>
  <c r="F18" i="9"/>
  <c r="I18" i="9" s="1"/>
  <c r="D20" i="9"/>
  <c r="H20" i="9" s="1"/>
  <c r="I16" i="9"/>
  <c r="F17" i="9"/>
  <c r="I17" i="9" s="1"/>
  <c r="D19" i="9"/>
  <c r="H19" i="9" s="1"/>
  <c r="J17" i="9"/>
  <c r="N17" i="9" s="1"/>
  <c r="K18" i="9"/>
  <c r="N15" i="9"/>
  <c r="N13" i="7"/>
  <c r="I13" i="7"/>
  <c r="D15" i="7"/>
  <c r="K16" i="7"/>
  <c r="H18" i="7"/>
  <c r="H17" i="7"/>
  <c r="J15" i="7"/>
  <c r="N15" i="7" l="1"/>
  <c r="I22" i="12"/>
  <c r="E16" i="7"/>
  <c r="D18" i="7"/>
  <c r="K22" i="12"/>
  <c r="N22" i="12" s="1"/>
  <c r="H24" i="12"/>
  <c r="J21" i="12"/>
  <c r="N21" i="12" s="1"/>
  <c r="H23" i="12"/>
  <c r="I21" i="12"/>
  <c r="D29" i="12"/>
  <c r="D26" i="12"/>
  <c r="E24" i="12"/>
  <c r="F19" i="9"/>
  <c r="D21" i="9"/>
  <c r="H21" i="9" s="1"/>
  <c r="E20" i="9"/>
  <c r="D22" i="9"/>
  <c r="H22" i="9" s="1"/>
  <c r="F20" i="9"/>
  <c r="N18" i="9"/>
  <c r="K20" i="9"/>
  <c r="N20" i="9" s="1"/>
  <c r="J19" i="9"/>
  <c r="I19" i="9"/>
  <c r="N16" i="7"/>
  <c r="I15" i="7"/>
  <c r="D17" i="7"/>
  <c r="J17" i="7"/>
  <c r="N17" i="7" s="1"/>
  <c r="H19" i="7"/>
  <c r="H20" i="7"/>
  <c r="K18" i="7"/>
  <c r="N18" i="7" s="1"/>
  <c r="I24" i="12" l="1"/>
  <c r="E18" i="7"/>
  <c r="I18" i="7" s="1"/>
  <c r="D20" i="7"/>
  <c r="I16" i="7"/>
  <c r="K24" i="12"/>
  <c r="N24" i="12" s="1"/>
  <c r="H26" i="12"/>
  <c r="H25" i="12"/>
  <c r="J23" i="12"/>
  <c r="I23" i="12"/>
  <c r="D30" i="12"/>
  <c r="E26" i="12"/>
  <c r="I20" i="9"/>
  <c r="F22" i="9"/>
  <c r="E22" i="9"/>
  <c r="I22" i="9"/>
  <c r="D24" i="9"/>
  <c r="H24" i="9" s="1"/>
  <c r="F21" i="9"/>
  <c r="I21" i="9" s="1"/>
  <c r="D23" i="9"/>
  <c r="H23" i="9" s="1"/>
  <c r="N19" i="9"/>
  <c r="J19" i="7"/>
  <c r="N19" i="7" s="1"/>
  <c r="H21" i="7"/>
  <c r="K20" i="7"/>
  <c r="N20" i="7" s="1"/>
  <c r="H22" i="7"/>
  <c r="D19" i="7"/>
  <c r="I17" i="7"/>
  <c r="D31" i="12" l="1"/>
  <c r="E20" i="7"/>
  <c r="I20" i="7" s="1"/>
  <c r="D22" i="7"/>
  <c r="I26" i="12"/>
  <c r="H30" i="12"/>
  <c r="K26" i="12"/>
  <c r="N26" i="12" s="1"/>
  <c r="N23" i="12"/>
  <c r="J25" i="12"/>
  <c r="N25" i="12" s="1"/>
  <c r="H29" i="12"/>
  <c r="I25" i="12"/>
  <c r="E30" i="12"/>
  <c r="E31" i="12" s="1"/>
  <c r="E32" i="12" s="1"/>
  <c r="D26" i="9"/>
  <c r="H26" i="9" s="1"/>
  <c r="E24" i="9"/>
  <c r="F24" i="9"/>
  <c r="F23" i="9"/>
  <c r="D25" i="9"/>
  <c r="H25" i="9" s="1"/>
  <c r="K22" i="9"/>
  <c r="J21" i="9"/>
  <c r="K22" i="7"/>
  <c r="N22" i="7" s="1"/>
  <c r="H24" i="7"/>
  <c r="J21" i="7"/>
  <c r="N21" i="7" s="1"/>
  <c r="H23" i="7"/>
  <c r="D21" i="7"/>
  <c r="I19" i="7"/>
  <c r="D32" i="12" l="1"/>
  <c r="D33" i="12" s="1"/>
  <c r="D7" i="11" s="1"/>
  <c r="K30" i="12"/>
  <c r="H31" i="12"/>
  <c r="I24" i="9"/>
  <c r="E22" i="7"/>
  <c r="D24" i="7"/>
  <c r="I22" i="7"/>
  <c r="J29" i="12"/>
  <c r="J31" i="12" s="1"/>
  <c r="I29" i="12"/>
  <c r="I30" i="12"/>
  <c r="D29" i="9"/>
  <c r="F25" i="9"/>
  <c r="I23" i="9"/>
  <c r="J23" i="9"/>
  <c r="N23" i="9" s="1"/>
  <c r="N21" i="9"/>
  <c r="K24" i="9"/>
  <c r="N24" i="9" s="1"/>
  <c r="N22" i="9"/>
  <c r="F26" i="9"/>
  <c r="E26" i="9"/>
  <c r="D30" i="9"/>
  <c r="H30" i="9" s="1"/>
  <c r="H25" i="7"/>
  <c r="J23" i="7"/>
  <c r="N23" i="7" s="1"/>
  <c r="H26" i="7"/>
  <c r="K24" i="7"/>
  <c r="N24" i="7" s="1"/>
  <c r="I21" i="7"/>
  <c r="D23" i="7"/>
  <c r="H29" i="9" l="1"/>
  <c r="D31" i="9"/>
  <c r="I31" i="12"/>
  <c r="I7" i="11" s="1"/>
  <c r="N29" i="12"/>
  <c r="E33" i="12"/>
  <c r="E7" i="11" s="1"/>
  <c r="H32" i="12"/>
  <c r="N30" i="12"/>
  <c r="K31" i="12"/>
  <c r="I26" i="9"/>
  <c r="E24" i="7"/>
  <c r="I24" i="7" s="1"/>
  <c r="D26" i="7"/>
  <c r="K26" i="9"/>
  <c r="K30" i="9"/>
  <c r="N30" i="9" s="1"/>
  <c r="F30" i="9"/>
  <c r="E30" i="9"/>
  <c r="E31" i="9" s="1"/>
  <c r="J29" i="9"/>
  <c r="N29" i="9" s="1"/>
  <c r="J25" i="9"/>
  <c r="I25" i="9"/>
  <c r="F29" i="9"/>
  <c r="K26" i="7"/>
  <c r="N26" i="7" s="1"/>
  <c r="H30" i="7"/>
  <c r="I23" i="7"/>
  <c r="D25" i="7"/>
  <c r="J25" i="7"/>
  <c r="N25" i="7" s="1"/>
  <c r="H29" i="7"/>
  <c r="J29" i="7" s="1"/>
  <c r="H33" i="12" l="1"/>
  <c r="H7" i="11" s="1"/>
  <c r="I32" i="12"/>
  <c r="J31" i="7"/>
  <c r="J33" i="7" s="1"/>
  <c r="I30" i="9"/>
  <c r="H31" i="7"/>
  <c r="I33" i="12"/>
  <c r="J33" i="12"/>
  <c r="J7" i="11"/>
  <c r="K33" i="12"/>
  <c r="K7" i="11"/>
  <c r="N31" i="12"/>
  <c r="N7" i="11" s="1"/>
  <c r="E32" i="9"/>
  <c r="E33" i="9" s="1"/>
  <c r="E5" i="11" s="1"/>
  <c r="D32" i="9"/>
  <c r="E26" i="7"/>
  <c r="I26" i="7" s="1"/>
  <c r="D30" i="7"/>
  <c r="H31" i="9"/>
  <c r="I29" i="9"/>
  <c r="F31" i="9"/>
  <c r="N26" i="9"/>
  <c r="K31" i="9"/>
  <c r="N25" i="9"/>
  <c r="N31" i="9" s="1"/>
  <c r="N5" i="11" s="1"/>
  <c r="J31" i="9"/>
  <c r="N29" i="7"/>
  <c r="J6" i="11"/>
  <c r="D29" i="7"/>
  <c r="I29" i="7" s="1"/>
  <c r="I25" i="7"/>
  <c r="K30" i="7"/>
  <c r="K31" i="7" s="1"/>
  <c r="K33" i="7" s="1"/>
  <c r="N33" i="7" s="1"/>
  <c r="I31" i="9" l="1"/>
  <c r="I5" i="11" s="1"/>
  <c r="K5" i="11"/>
  <c r="K33" i="9"/>
  <c r="D33" i="9"/>
  <c r="E30" i="7"/>
  <c r="E31" i="7" s="1"/>
  <c r="E32" i="7" s="1"/>
  <c r="E33" i="7" s="1"/>
  <c r="E6" i="11" s="1"/>
  <c r="E8" i="11" s="1"/>
  <c r="D31" i="7"/>
  <c r="H32" i="7"/>
  <c r="H33" i="7" s="1"/>
  <c r="H6" i="11" s="1"/>
  <c r="N33" i="12"/>
  <c r="J5" i="11"/>
  <c r="J8" i="11" s="1"/>
  <c r="J33" i="9"/>
  <c r="F32" i="9"/>
  <c r="F33" i="9" s="1"/>
  <c r="F5" i="11" s="1"/>
  <c r="F8" i="11" s="1"/>
  <c r="H32" i="9"/>
  <c r="H33" i="9" s="1"/>
  <c r="H5" i="11" s="1"/>
  <c r="I30" i="7"/>
  <c r="N30" i="7"/>
  <c r="K6" i="11"/>
  <c r="N33" i="9" l="1"/>
  <c r="I32" i="9"/>
  <c r="I33" i="9"/>
  <c r="D5" i="11"/>
  <c r="I31" i="7"/>
  <c r="I6" i="11" s="1"/>
  <c r="I8" i="11" s="1"/>
  <c r="H8" i="11"/>
  <c r="D32" i="7"/>
  <c r="I32" i="7" s="1"/>
  <c r="N31" i="7"/>
  <c r="N6" i="11" s="1"/>
  <c r="N8" i="11" s="1"/>
  <c r="K8" i="11"/>
  <c r="D33" i="7" l="1"/>
  <c r="I33" i="7" l="1"/>
  <c r="D6" i="11"/>
  <c r="D8" i="11" s="1"/>
</calcChain>
</file>

<file path=xl/sharedStrings.xml><?xml version="1.0" encoding="utf-8"?>
<sst xmlns="http://schemas.openxmlformats.org/spreadsheetml/2006/main" count="379" uniqueCount="140">
  <si>
    <t>※上記数量は予定であり、変更となる場合がある。</t>
    <rPh sb="1" eb="3">
      <t>ジョウキ</t>
    </rPh>
    <rPh sb="3" eb="5">
      <t>スウリョウ</t>
    </rPh>
    <rPh sb="6" eb="8">
      <t>ヨテイ</t>
    </rPh>
    <rPh sb="12" eb="14">
      <t>ヘンコウ</t>
    </rPh>
    <rPh sb="17" eb="19">
      <t>バアイ</t>
    </rPh>
    <phoneticPr fontId="7"/>
  </si>
  <si>
    <t>計</t>
    <rPh sb="0" eb="1">
      <t>ケイ</t>
    </rPh>
    <phoneticPr fontId="7"/>
  </si>
  <si>
    <t>15日頃</t>
    <rPh sb="2" eb="3">
      <t>ニチ</t>
    </rPh>
    <rPh sb="3" eb="4">
      <t>ゴロ</t>
    </rPh>
    <phoneticPr fontId="7"/>
  </si>
  <si>
    <t>2日頃</t>
    <rPh sb="1" eb="2">
      <t>ニチ</t>
    </rPh>
    <rPh sb="2" eb="3">
      <t>ゴロ</t>
    </rPh>
    <phoneticPr fontId="7"/>
  </si>
  <si>
    <t>受給者証【印字】
基準額以上通知【印字】
等</t>
    <rPh sb="5" eb="7">
      <t>インジ</t>
    </rPh>
    <rPh sb="17" eb="19">
      <t>インジ</t>
    </rPh>
    <rPh sb="21" eb="22">
      <t>ナド</t>
    </rPh>
    <phoneticPr fontId="7"/>
  </si>
  <si>
    <t>受給者証【印字】
決定お知らせ（月次）</t>
    <rPh sb="5" eb="7">
      <t>インジ</t>
    </rPh>
    <rPh sb="12" eb="13">
      <t>シ</t>
    </rPh>
    <rPh sb="16" eb="18">
      <t>ゲツジ</t>
    </rPh>
    <phoneticPr fontId="7"/>
  </si>
  <si>
    <t>【印字】</t>
    <rPh sb="1" eb="3">
      <t>インジ</t>
    </rPh>
    <phoneticPr fontId="7"/>
  </si>
  <si>
    <t>仕様書</t>
    <rPh sb="0" eb="3">
      <t>シヨウショ</t>
    </rPh>
    <phoneticPr fontId="7"/>
  </si>
  <si>
    <r>
      <t xml:space="preserve">窓付き封筒
</t>
    </r>
    <r>
      <rPr>
        <sz val="10"/>
        <color indexed="8"/>
        <rFont val="ＭＳ Ｐゴシック"/>
        <family val="3"/>
        <charset val="128"/>
      </rPr>
      <t>（郵便区内特別）</t>
    </r>
    <rPh sb="0" eb="2">
      <t>マドツ</t>
    </rPh>
    <rPh sb="3" eb="5">
      <t>フウトウ</t>
    </rPh>
    <rPh sb="7" eb="9">
      <t>ユウビン</t>
    </rPh>
    <rPh sb="9" eb="11">
      <t>クナイ</t>
    </rPh>
    <rPh sb="11" eb="13">
      <t>トクベツ</t>
    </rPh>
    <phoneticPr fontId="7"/>
  </si>
  <si>
    <t>切替
お知らせ
（年次）</t>
    <rPh sb="0" eb="2">
      <t>キリカエ</t>
    </rPh>
    <rPh sb="4" eb="5">
      <t>シ</t>
    </rPh>
    <rPh sb="9" eb="11">
      <t>ネンジ</t>
    </rPh>
    <phoneticPr fontId="7"/>
  </si>
  <si>
    <t>決定
お知らせ
（月次）</t>
    <rPh sb="0" eb="2">
      <t>ケッテイ</t>
    </rPh>
    <rPh sb="4" eb="5">
      <t>シ</t>
    </rPh>
    <rPh sb="9" eb="11">
      <t>ゲツジ</t>
    </rPh>
    <phoneticPr fontId="7"/>
  </si>
  <si>
    <t>基準額
以上通知</t>
    <rPh sb="0" eb="2">
      <t>キジュン</t>
    </rPh>
    <rPh sb="2" eb="3">
      <t>ガク</t>
    </rPh>
    <rPh sb="4" eb="6">
      <t>イジョウ</t>
    </rPh>
    <rPh sb="6" eb="8">
      <t>ツウチ</t>
    </rPh>
    <phoneticPr fontId="7"/>
  </si>
  <si>
    <t>受給者証</t>
    <rPh sb="0" eb="3">
      <t>ジュキュウシャ</t>
    </rPh>
    <rPh sb="3" eb="4">
      <t>ショウ</t>
    </rPh>
    <phoneticPr fontId="7"/>
  </si>
  <si>
    <t>仕様書</t>
    <rPh sb="0" eb="2">
      <t>シヨウ</t>
    </rPh>
    <rPh sb="2" eb="3">
      <t>ショ</t>
    </rPh>
    <phoneticPr fontId="7"/>
  </si>
  <si>
    <t>処理日
（データ引渡しは
翌開庁日９時）</t>
    <rPh sb="0" eb="2">
      <t>ショリ</t>
    </rPh>
    <rPh sb="2" eb="3">
      <t>ビ</t>
    </rPh>
    <rPh sb="8" eb="9">
      <t>ヒ</t>
    </rPh>
    <rPh sb="9" eb="10">
      <t>ワタ</t>
    </rPh>
    <rPh sb="13" eb="14">
      <t>ヨク</t>
    </rPh>
    <rPh sb="14" eb="16">
      <t>カイチョウ</t>
    </rPh>
    <rPh sb="16" eb="17">
      <t>ビ</t>
    </rPh>
    <rPh sb="18" eb="19">
      <t>ジ</t>
    </rPh>
    <phoneticPr fontId="7"/>
  </si>
  <si>
    <t>印字・封入封かん</t>
    <rPh sb="0" eb="2">
      <t>インジ</t>
    </rPh>
    <rPh sb="3" eb="5">
      <t>フウニュウ</t>
    </rPh>
    <rPh sb="5" eb="6">
      <t>フウ</t>
    </rPh>
    <phoneticPr fontId="7"/>
  </si>
  <si>
    <t>帳票等</t>
    <rPh sb="0" eb="2">
      <t>チョウヒョウ</t>
    </rPh>
    <rPh sb="2" eb="3">
      <t>ナド</t>
    </rPh>
    <phoneticPr fontId="7"/>
  </si>
  <si>
    <t>総計</t>
    <rPh sb="0" eb="2">
      <t>ソウケイ</t>
    </rPh>
    <phoneticPr fontId="7"/>
  </si>
  <si>
    <t>受給者証等処理区分票</t>
    <rPh sb="0" eb="3">
      <t>ジュキュウシャ</t>
    </rPh>
    <rPh sb="3" eb="4">
      <t>ショウ</t>
    </rPh>
    <rPh sb="4" eb="5">
      <t>ナド</t>
    </rPh>
    <rPh sb="5" eb="7">
      <t>ショリ</t>
    </rPh>
    <rPh sb="7" eb="9">
      <t>クブン</t>
    </rPh>
    <rPh sb="9" eb="10">
      <t>ヒョウ</t>
    </rPh>
    <phoneticPr fontId="7"/>
  </si>
  <si>
    <t>(別紙1）</t>
    <rPh sb="1" eb="3">
      <t>ベッシ</t>
    </rPh>
    <phoneticPr fontId="7"/>
  </si>
  <si>
    <t>区　　分</t>
    <rPh sb="0" eb="1">
      <t>ク</t>
    </rPh>
    <rPh sb="3" eb="4">
      <t>ブン</t>
    </rPh>
    <phoneticPr fontId="7"/>
  </si>
  <si>
    <t>業務内容</t>
    <rPh sb="0" eb="2">
      <t>ギョウム</t>
    </rPh>
    <rPh sb="2" eb="4">
      <t>ナイヨウ</t>
    </rPh>
    <phoneticPr fontId="7"/>
  </si>
  <si>
    <t>同封帳票等</t>
    <rPh sb="0" eb="2">
      <t>ドウフウ</t>
    </rPh>
    <rPh sb="2" eb="4">
      <t>チョウヒョウ</t>
    </rPh>
    <rPh sb="4" eb="5">
      <t>ナド</t>
    </rPh>
    <phoneticPr fontId="7"/>
  </si>
  <si>
    <t>出力分類</t>
    <rPh sb="0" eb="2">
      <t>シュツリョク</t>
    </rPh>
    <rPh sb="2" eb="4">
      <t>ブンルイ</t>
    </rPh>
    <phoneticPr fontId="7"/>
  </si>
  <si>
    <t>印字</t>
    <rPh sb="0" eb="2">
      <t>インジ</t>
    </rPh>
    <phoneticPr fontId="7"/>
  </si>
  <si>
    <t>折り</t>
    <rPh sb="0" eb="1">
      <t>オ</t>
    </rPh>
    <phoneticPr fontId="7"/>
  </si>
  <si>
    <t>封入
封かん</t>
    <rPh sb="0" eb="2">
      <t>フウニュウ</t>
    </rPh>
    <phoneticPr fontId="7"/>
  </si>
  <si>
    <t>受給者証
【印字】</t>
    <rPh sb="0" eb="3">
      <t>ジュキュウシャ</t>
    </rPh>
    <rPh sb="3" eb="4">
      <t>ショウ</t>
    </rPh>
    <rPh sb="6" eb="8">
      <t>インジ</t>
    </rPh>
    <phoneticPr fontId="7"/>
  </si>
  <si>
    <t>基準額
以上通知
【印字】</t>
    <rPh sb="0" eb="2">
      <t>キジュン</t>
    </rPh>
    <rPh sb="2" eb="3">
      <t>ガク</t>
    </rPh>
    <rPh sb="4" eb="6">
      <t>イジョウ</t>
    </rPh>
    <rPh sb="6" eb="8">
      <t>ツウチ</t>
    </rPh>
    <rPh sb="10" eb="12">
      <t>インジ</t>
    </rPh>
    <phoneticPr fontId="7"/>
  </si>
  <si>
    <t>受給者証
更新
（月次）</t>
    <rPh sb="0" eb="3">
      <t>ジュキュウシャ</t>
    </rPh>
    <rPh sb="3" eb="4">
      <t>ショウ</t>
    </rPh>
    <rPh sb="5" eb="7">
      <t>コウシン</t>
    </rPh>
    <rPh sb="9" eb="11">
      <t>ゲツジ</t>
    </rPh>
    <phoneticPr fontId="7"/>
  </si>
  <si>
    <t>仕様書１</t>
    <rPh sb="0" eb="2">
      <t>シヨウ</t>
    </rPh>
    <rPh sb="2" eb="3">
      <t>ショ</t>
    </rPh>
    <phoneticPr fontId="7"/>
  </si>
  <si>
    <t>基準額未満</t>
    <rPh sb="0" eb="2">
      <t>キジュン</t>
    </rPh>
    <rPh sb="2" eb="3">
      <t>ガク</t>
    </rPh>
    <rPh sb="3" eb="5">
      <t>ミマン</t>
    </rPh>
    <phoneticPr fontId="7"/>
  </si>
  <si>
    <t>○</t>
    <phoneticPr fontId="7"/>
  </si>
  <si>
    <t>○</t>
    <phoneticPr fontId="7"/>
  </si>
  <si>
    <t>○</t>
  </si>
  <si>
    <t>整理番号順</t>
    <rPh sb="0" eb="2">
      <t>セイリ</t>
    </rPh>
    <rPh sb="2" eb="4">
      <t>バンゴウ</t>
    </rPh>
    <rPh sb="4" eb="5">
      <t>ジュン</t>
    </rPh>
    <phoneticPr fontId="7"/>
  </si>
  <si>
    <t>仕様書２</t>
    <rPh sb="0" eb="2">
      <t>シヨウ</t>
    </rPh>
    <rPh sb="2" eb="3">
      <t>ショ</t>
    </rPh>
    <phoneticPr fontId="7"/>
  </si>
  <si>
    <t>基準額以上</t>
    <rPh sb="0" eb="2">
      <t>キジュン</t>
    </rPh>
    <rPh sb="2" eb="3">
      <t>ガク</t>
    </rPh>
    <rPh sb="3" eb="5">
      <t>イジョウ</t>
    </rPh>
    <phoneticPr fontId="7"/>
  </si>
  <si>
    <t>受給者証
更新
（年次）</t>
    <rPh sb="0" eb="3">
      <t>ジュキュウシャ</t>
    </rPh>
    <rPh sb="3" eb="4">
      <t>ショウ</t>
    </rPh>
    <rPh sb="5" eb="7">
      <t>コウシン</t>
    </rPh>
    <rPh sb="9" eb="11">
      <t>ネンジ</t>
    </rPh>
    <phoneticPr fontId="7"/>
  </si>
  <si>
    <t>仕様書３</t>
    <rPh sb="0" eb="2">
      <t>シヨウ</t>
    </rPh>
    <rPh sb="2" eb="3">
      <t>ショ</t>
    </rPh>
    <phoneticPr fontId="7"/>
  </si>
  <si>
    <t>仕様書４</t>
    <rPh sb="0" eb="2">
      <t>シヨウ</t>
    </rPh>
    <rPh sb="2" eb="3">
      <t>ショ</t>
    </rPh>
    <phoneticPr fontId="7"/>
  </si>
  <si>
    <t>　※　折り方については、別途指示する。</t>
    <rPh sb="3" eb="4">
      <t>オ</t>
    </rPh>
    <rPh sb="5" eb="6">
      <t>カタ</t>
    </rPh>
    <rPh sb="12" eb="14">
      <t>ベット</t>
    </rPh>
    <rPh sb="14" eb="16">
      <t>シジ</t>
    </rPh>
    <phoneticPr fontId="7"/>
  </si>
  <si>
    <t>委託業務に係る受渡日程等</t>
    <rPh sb="0" eb="2">
      <t>イタク</t>
    </rPh>
    <rPh sb="2" eb="4">
      <t>ギョウム</t>
    </rPh>
    <rPh sb="5" eb="6">
      <t>カカ</t>
    </rPh>
    <rPh sb="7" eb="9">
      <t>ウケワタシ</t>
    </rPh>
    <rPh sb="9" eb="11">
      <t>ニッテイ</t>
    </rPh>
    <rPh sb="11" eb="12">
      <t>ナド</t>
    </rPh>
    <phoneticPr fontId="7"/>
  </si>
  <si>
    <t>（別紙４）</t>
    <rPh sb="1" eb="3">
      <t>ベッシ</t>
    </rPh>
    <phoneticPr fontId="7"/>
  </si>
  <si>
    <t>１　月次</t>
    <rPh sb="2" eb="4">
      <t>ゲツジ</t>
    </rPh>
    <phoneticPr fontId="7"/>
  </si>
  <si>
    <t>２　年次</t>
    <rPh sb="2" eb="4">
      <t>ネンジ</t>
    </rPh>
    <phoneticPr fontId="7"/>
  </si>
  <si>
    <t>受給者証（封入封かんまで）</t>
    <rPh sb="0" eb="3">
      <t>ジュキュウシャ</t>
    </rPh>
    <rPh sb="3" eb="4">
      <t>ショウ</t>
    </rPh>
    <rPh sb="5" eb="7">
      <t>フウニュウ</t>
    </rPh>
    <phoneticPr fontId="7"/>
  </si>
  <si>
    <t>毎月</t>
    <rPh sb="0" eb="2">
      <t>マイツキ</t>
    </rPh>
    <phoneticPr fontId="7"/>
  </si>
  <si>
    <t>月</t>
  </si>
  <si>
    <r>
      <t xml:space="preserve">３月
</t>
    </r>
    <r>
      <rPr>
        <sz val="9"/>
        <color indexed="8"/>
        <rFont val="ＭＳ Ｐゴシック"/>
        <family val="3"/>
        <charset val="128"/>
      </rPr>
      <t>（注）</t>
    </r>
    <rPh sb="1" eb="2">
      <t>ガツ</t>
    </rPh>
    <rPh sb="4" eb="5">
      <t>チュウ</t>
    </rPh>
    <phoneticPr fontId="7"/>
  </si>
  <si>
    <t>水</t>
  </si>
  <si>
    <t>火</t>
  </si>
  <si>
    <t>木</t>
  </si>
  <si>
    <t>印字用データの作成（２日頃）</t>
    <phoneticPr fontId="7"/>
  </si>
  <si>
    <t>金</t>
  </si>
  <si>
    <t>印字用データの引渡し（３日頃）</t>
    <phoneticPr fontId="7"/>
  </si>
  <si>
    <t>土</t>
  </si>
  <si>
    <t>日</t>
  </si>
  <si>
    <t>　</t>
    <phoneticPr fontId="7"/>
  </si>
  <si>
    <t>　</t>
    <phoneticPr fontId="7"/>
  </si>
  <si>
    <r>
      <t>各区福祉課</t>
    </r>
    <r>
      <rPr>
        <sz val="11"/>
        <color theme="1"/>
        <rFont val="游ゴシック"/>
        <family val="2"/>
        <charset val="128"/>
        <scheme val="minor"/>
      </rPr>
      <t>へ完成品の納品（１３日頃）</t>
    </r>
    <rPh sb="2" eb="4">
      <t>フクシ</t>
    </rPh>
    <rPh sb="6" eb="9">
      <t>カンセイヒン</t>
    </rPh>
    <phoneticPr fontId="7"/>
  </si>
  <si>
    <t>印字用データの作成（１５日頃）</t>
    <phoneticPr fontId="7"/>
  </si>
  <si>
    <t>印字用データの引渡し（１６日頃）</t>
    <phoneticPr fontId="7"/>
  </si>
  <si>
    <t>　　　　　　　　　　　　　　　　　</t>
    <phoneticPr fontId="7"/>
  </si>
  <si>
    <r>
      <t>（参考）各区福祉課</t>
    </r>
    <r>
      <rPr>
        <sz val="11"/>
        <color theme="1"/>
        <rFont val="游ゴシック"/>
        <family val="2"/>
        <charset val="128"/>
        <scheme val="minor"/>
      </rPr>
      <t>発送日（２１日頃）</t>
    </r>
    <rPh sb="1" eb="3">
      <t>サンコウ</t>
    </rPh>
    <rPh sb="6" eb="8">
      <t>フクシ</t>
    </rPh>
    <phoneticPr fontId="7"/>
  </si>
  <si>
    <r>
      <t>各区福祉課</t>
    </r>
    <r>
      <rPr>
        <sz val="11"/>
        <color theme="1"/>
        <rFont val="游ゴシック"/>
        <family val="2"/>
        <charset val="128"/>
        <scheme val="minor"/>
      </rPr>
      <t>へ完成品の納品（２２日頃）</t>
    </r>
    <rPh sb="2" eb="4">
      <t>フクシ</t>
    </rPh>
    <rPh sb="6" eb="9">
      <t>カンセイヒン</t>
    </rPh>
    <phoneticPr fontId="7"/>
  </si>
  <si>
    <r>
      <t>（参考）各区福祉課</t>
    </r>
    <r>
      <rPr>
        <sz val="11"/>
        <color theme="1"/>
        <rFont val="游ゴシック"/>
        <family val="2"/>
        <charset val="128"/>
        <scheme val="minor"/>
      </rPr>
      <t>発送日（２５日頃）</t>
    </r>
    <rPh sb="1" eb="3">
      <t>サンコウ</t>
    </rPh>
    <rPh sb="6" eb="8">
      <t>フクシ</t>
    </rPh>
    <phoneticPr fontId="7"/>
  </si>
  <si>
    <t>火</t>
    <rPh sb="0" eb="1">
      <t>カ</t>
    </rPh>
    <phoneticPr fontId="7"/>
  </si>
  <si>
    <t>水</t>
    <rPh sb="0" eb="1">
      <t>スイ</t>
    </rPh>
    <phoneticPr fontId="7"/>
  </si>
  <si>
    <t>※日程は予定であり前後する可能性あり。詳細な日程については別途協議。</t>
    <rPh sb="1" eb="3">
      <t>ニッテイ</t>
    </rPh>
    <rPh sb="4" eb="6">
      <t>ヨテイ</t>
    </rPh>
    <rPh sb="9" eb="11">
      <t>ゼンゴ</t>
    </rPh>
    <rPh sb="13" eb="16">
      <t>カノウセイ</t>
    </rPh>
    <rPh sb="19" eb="21">
      <t>ショウサイ</t>
    </rPh>
    <rPh sb="22" eb="24">
      <t>ニッテイ</t>
    </rPh>
    <rPh sb="29" eb="31">
      <t>ベット</t>
    </rPh>
    <rPh sb="31" eb="33">
      <t>キョウギ</t>
    </rPh>
    <phoneticPr fontId="7"/>
  </si>
  <si>
    <t>　　　　　　　　　　　　　　　　　　　 中３日</t>
    <phoneticPr fontId="7"/>
  </si>
  <si>
    <t>　　　　　　　　　　　　　　　　　　   中２日</t>
    <phoneticPr fontId="7"/>
  </si>
  <si>
    <t>　　　　　　　　　　　　　　　　　　　 中５日</t>
    <phoneticPr fontId="7"/>
  </si>
  <si>
    <t>　　　　　　　　　　　　　　　　　　　 中４日</t>
    <phoneticPr fontId="7"/>
  </si>
  <si>
    <r>
      <t xml:space="preserve">組合せ
</t>
    </r>
    <r>
      <rPr>
        <sz val="8"/>
        <color theme="1"/>
        <rFont val="游ゴシック"/>
        <family val="3"/>
        <charset val="128"/>
        <scheme val="minor"/>
      </rPr>
      <t>(基準額以上通知)</t>
    </r>
    <rPh sb="0" eb="1">
      <t>ク</t>
    </rPh>
    <rPh sb="1" eb="2">
      <t>ア</t>
    </rPh>
    <rPh sb="5" eb="7">
      <t>キジュン</t>
    </rPh>
    <rPh sb="7" eb="8">
      <t>ガク</t>
    </rPh>
    <rPh sb="8" eb="10">
      <t>イジョウ</t>
    </rPh>
    <rPh sb="10" eb="12">
      <t>ツウチ</t>
    </rPh>
    <phoneticPr fontId="7"/>
  </si>
  <si>
    <r>
      <t xml:space="preserve">窓付き封筒
</t>
    </r>
    <r>
      <rPr>
        <sz val="8"/>
        <rFont val="游ゴシック"/>
        <family val="3"/>
        <charset val="128"/>
        <scheme val="minor"/>
      </rPr>
      <t>（郵便区内特別）</t>
    </r>
    <rPh sb="0" eb="2">
      <t>マドツ</t>
    </rPh>
    <rPh sb="3" eb="5">
      <t>フウトウ</t>
    </rPh>
    <rPh sb="7" eb="9">
      <t>ユウビン</t>
    </rPh>
    <rPh sb="9" eb="11">
      <t>クナイ</t>
    </rPh>
    <rPh sb="11" eb="13">
      <t>トクベツ</t>
    </rPh>
    <phoneticPr fontId="7"/>
  </si>
  <si>
    <r>
      <t xml:space="preserve">1
</t>
    </r>
    <r>
      <rPr>
        <sz val="10"/>
        <color theme="1"/>
        <rFont val="ＭＳ Ｐゴシック"/>
        <family val="3"/>
        <charset val="128"/>
      </rPr>
      <t>（月次）</t>
    </r>
    <rPh sb="3" eb="5">
      <t>ゲツジ</t>
    </rPh>
    <phoneticPr fontId="2"/>
  </si>
  <si>
    <r>
      <t xml:space="preserve">2
</t>
    </r>
    <r>
      <rPr>
        <sz val="10"/>
        <color theme="1"/>
        <rFont val="ＭＳ Ｐゴシック"/>
        <family val="3"/>
        <charset val="128"/>
      </rPr>
      <t>（月次）</t>
    </r>
    <rPh sb="3" eb="5">
      <t>ゲツジ</t>
    </rPh>
    <phoneticPr fontId="2"/>
  </si>
  <si>
    <r>
      <t xml:space="preserve">3
</t>
    </r>
    <r>
      <rPr>
        <sz val="10"/>
        <color theme="1"/>
        <rFont val="ＭＳ Ｐゴシック"/>
        <family val="3"/>
        <charset val="128"/>
      </rPr>
      <t>（年次）</t>
    </r>
    <rPh sb="3" eb="5">
      <t>ネンジ</t>
    </rPh>
    <phoneticPr fontId="2"/>
  </si>
  <si>
    <r>
      <t xml:space="preserve">4
</t>
    </r>
    <r>
      <rPr>
        <sz val="10"/>
        <color theme="1"/>
        <rFont val="ＭＳ Ｐゴシック"/>
        <family val="3"/>
        <charset val="128"/>
      </rPr>
      <t>（年次）</t>
    </r>
    <rPh sb="3" eb="5">
      <t>ネンジ</t>
    </rPh>
    <phoneticPr fontId="2"/>
  </si>
  <si>
    <t>（別紙２）</t>
    <rPh sb="1" eb="3">
      <t>ベッシ</t>
    </rPh>
    <phoneticPr fontId="7"/>
  </si>
  <si>
    <t>〒730-8565</t>
  </si>
  <si>
    <t>広島市中区大手町四丁目１番１号</t>
  </si>
  <si>
    <t>（大手町平和ビル内）</t>
  </si>
  <si>
    <t>電話（082）504-2569（直通）</t>
    <phoneticPr fontId="7"/>
  </si>
  <si>
    <t>〒734-8523</t>
  </si>
  <si>
    <t>広島市南区皆実町一丁目４番４６号</t>
  </si>
  <si>
    <t>（南区役所別館内）</t>
  </si>
  <si>
    <t>電話（082）250-4131（直通）</t>
    <phoneticPr fontId="7"/>
  </si>
  <si>
    <t>〒733-8535</t>
  </si>
  <si>
    <t>広島市西区福島町二丁目２４番１号</t>
  </si>
  <si>
    <t>（西区地域福祉センター内）</t>
  </si>
  <si>
    <t>電話（082）294-6342（直通）</t>
    <phoneticPr fontId="7"/>
  </si>
  <si>
    <t>〒732-8510</t>
  </si>
  <si>
    <t>広島市東区東蟹屋町９番３４号</t>
  </si>
  <si>
    <t>（東区総合福祉センター内）</t>
  </si>
  <si>
    <t>電話（082）568-7733（直通）</t>
    <phoneticPr fontId="7"/>
  </si>
  <si>
    <t>〒736－8555</t>
  </si>
  <si>
    <t>広島市安芸区船越南三丁目２番１６号</t>
  </si>
  <si>
    <t>（安芸区総合福祉センター内）</t>
  </si>
  <si>
    <t>電話（082）821-2813（直通）</t>
    <phoneticPr fontId="7"/>
  </si>
  <si>
    <t>〒731-0194</t>
  </si>
  <si>
    <t>広島市安佐南区中須一丁目３８番１３号</t>
  </si>
  <si>
    <t>（安佐南区総合福祉センター内）</t>
  </si>
  <si>
    <t>電話（082）831‐4945（直通）</t>
    <phoneticPr fontId="7"/>
  </si>
  <si>
    <t>〒731-0221</t>
  </si>
  <si>
    <t>広島市安佐北区可部三丁目１９番２２号</t>
  </si>
  <si>
    <t>（安佐北区総合福祉センター内）</t>
  </si>
  <si>
    <t>電話（082）819-0605（直通）</t>
    <phoneticPr fontId="7"/>
  </si>
  <si>
    <t>〒731－5195</t>
  </si>
  <si>
    <t>広島市佐伯区海老園一丁目４番５号</t>
  </si>
  <si>
    <t>（佐伯区役所別館内）</t>
  </si>
  <si>
    <t>電話（082）943-9732（直通）</t>
    <phoneticPr fontId="7"/>
  </si>
  <si>
    <r>
      <t>※</t>
    </r>
    <r>
      <rPr>
        <sz val="7"/>
        <color indexed="8"/>
        <rFont val="Times New Roman"/>
        <family val="1"/>
      </rPr>
      <t xml:space="preserve">  </t>
    </r>
    <r>
      <rPr>
        <sz val="11"/>
        <color indexed="8"/>
        <rFont val="ＭＳ ゴシック"/>
        <family val="3"/>
        <charset val="128"/>
      </rPr>
      <t>搬入の際は、事前に電話連絡し、各区の担当者の指示を受けること。</t>
    </r>
  </si>
  <si>
    <r>
      <t>※</t>
    </r>
    <r>
      <rPr>
        <sz val="7"/>
        <color indexed="8"/>
        <rFont val="Times New Roman"/>
        <family val="1"/>
      </rPr>
      <t xml:space="preserve">  </t>
    </r>
    <r>
      <rPr>
        <sz val="11"/>
        <color indexed="8"/>
        <rFont val="ＭＳ ゴシック"/>
        <family val="3"/>
        <charset val="128"/>
      </rPr>
      <t>組織改正により名称や所在地が変更となる場合がある。</t>
    </r>
  </si>
  <si>
    <t>令和８年度　こども医療費受給者証等の納品先一覧</t>
    <rPh sb="0" eb="2">
      <t>レイワ</t>
    </rPh>
    <rPh sb="9" eb="11">
      <t>イリョウ</t>
    </rPh>
    <rPh sb="11" eb="12">
      <t>ヒ</t>
    </rPh>
    <rPh sb="12" eb="15">
      <t>ジュキュウシャ</t>
    </rPh>
    <rPh sb="15" eb="16">
      <t>ショウ</t>
    </rPh>
    <phoneticPr fontId="7"/>
  </si>
  <si>
    <t>令和８年度</t>
    <rPh sb="0" eb="2">
      <t>レイワ</t>
    </rPh>
    <rPh sb="3" eb="5">
      <t>ネンド</t>
    </rPh>
    <phoneticPr fontId="7"/>
  </si>
  <si>
    <t>令和９年度</t>
    <rPh sb="0" eb="2">
      <t>レイワ</t>
    </rPh>
    <rPh sb="3" eb="5">
      <t>ネンド</t>
    </rPh>
    <phoneticPr fontId="7"/>
  </si>
  <si>
    <t>令和10年度</t>
    <rPh sb="0" eb="2">
      <t>レイワ</t>
    </rPh>
    <rPh sb="4" eb="6">
      <t>ネンド</t>
    </rPh>
    <phoneticPr fontId="7"/>
  </si>
  <si>
    <t>令和９年度</t>
    <rPh sb="0" eb="2">
      <t>レイワ</t>
    </rPh>
    <rPh sb="3" eb="5">
      <t>ネンド</t>
    </rPh>
    <phoneticPr fontId="2"/>
  </si>
  <si>
    <t>令和８年度</t>
    <rPh sb="0" eb="2">
      <t>レイワ</t>
    </rPh>
    <rPh sb="3" eb="4">
      <t>ネン</t>
    </rPh>
    <rPh sb="4" eb="5">
      <t>ド</t>
    </rPh>
    <phoneticPr fontId="7"/>
  </si>
  <si>
    <t>令和10年度</t>
    <rPh sb="0" eb="2">
      <t>レイワ</t>
    </rPh>
    <rPh sb="4" eb="6">
      <t>ネンド</t>
    </rPh>
    <phoneticPr fontId="2"/>
  </si>
  <si>
    <t>受給者証【印字】
切替お知らせ（年次）</t>
    <rPh sb="5" eb="7">
      <t>インジ</t>
    </rPh>
    <rPh sb="9" eb="11">
      <t>キリカエ</t>
    </rPh>
    <rPh sb="12" eb="13">
      <t>シ</t>
    </rPh>
    <rPh sb="16" eb="18">
      <t>ネンジ</t>
    </rPh>
    <phoneticPr fontId="7"/>
  </si>
  <si>
    <t>令和８年度
～
令和10年度</t>
    <rPh sb="0" eb="2">
      <t>レイワ</t>
    </rPh>
    <rPh sb="3" eb="5">
      <t>ネンド</t>
    </rPh>
    <rPh sb="5" eb="7">
      <t>ヘイネンド</t>
    </rPh>
    <rPh sb="8" eb="10">
      <t>レイワ</t>
    </rPh>
    <rPh sb="12" eb="14">
      <t>ネンド</t>
    </rPh>
    <phoneticPr fontId="7"/>
  </si>
  <si>
    <t>小計</t>
    <rPh sb="0" eb="1">
      <t>ショウ</t>
    </rPh>
    <rPh sb="1" eb="2">
      <t>ケイ</t>
    </rPh>
    <phoneticPr fontId="7"/>
  </si>
  <si>
    <t>年間ロス想定件数</t>
    <rPh sb="0" eb="2">
      <t>ネンカン</t>
    </rPh>
    <rPh sb="4" eb="6">
      <t>ソウテイ</t>
    </rPh>
    <rPh sb="6" eb="8">
      <t>ケンスウ</t>
    </rPh>
    <phoneticPr fontId="2"/>
  </si>
  <si>
    <t>合計</t>
    <rPh sb="0" eb="2">
      <t>ゴウケイ</t>
    </rPh>
    <phoneticPr fontId="2"/>
  </si>
  <si>
    <t>ロス想定割合（R4～R6の実績のうち、最も件数の多かった年度の割合を採用）</t>
    <rPh sb="2" eb="4">
      <t>ソウテイ</t>
    </rPh>
    <rPh sb="4" eb="6">
      <t>ワリアイ</t>
    </rPh>
    <rPh sb="13" eb="15">
      <t>ジッセキ</t>
    </rPh>
    <rPh sb="19" eb="20">
      <t>モット</t>
    </rPh>
    <rPh sb="21" eb="23">
      <t>ケンスウ</t>
    </rPh>
    <rPh sb="24" eb="25">
      <t>オオ</t>
    </rPh>
    <rPh sb="28" eb="29">
      <t>ネン</t>
    </rPh>
    <rPh sb="29" eb="30">
      <t>ド</t>
    </rPh>
    <rPh sb="31" eb="33">
      <t>ワリアイ</t>
    </rPh>
    <rPh sb="34" eb="36">
      <t>サイヨウ</t>
    </rPh>
    <phoneticPr fontId="2"/>
  </si>
  <si>
    <t>○</t>
    <phoneticPr fontId="2"/>
  </si>
  <si>
    <t>中区役所</t>
    <phoneticPr fontId="7"/>
  </si>
  <si>
    <t>厚生部</t>
    <phoneticPr fontId="7"/>
  </si>
  <si>
    <t>福祉課</t>
    <phoneticPr fontId="7"/>
  </si>
  <si>
    <t>児童福祉係</t>
    <phoneticPr fontId="7"/>
  </si>
  <si>
    <t>南区役所</t>
    <phoneticPr fontId="7"/>
  </si>
  <si>
    <t>西区役所</t>
    <phoneticPr fontId="7"/>
  </si>
  <si>
    <t>東区役所</t>
    <phoneticPr fontId="7"/>
  </si>
  <si>
    <t>安芸区役所</t>
    <phoneticPr fontId="7"/>
  </si>
  <si>
    <t>安佐南区役所</t>
    <phoneticPr fontId="7"/>
  </si>
  <si>
    <t>安佐北区役所</t>
    <phoneticPr fontId="7"/>
  </si>
  <si>
    <t>佐伯区役所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</si>
</sst>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"/>
    <numFmt numFmtId="178" formatCode="0&quot;月&quot;"/>
  </numFmts>
  <fonts count="4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u/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6"/>
      <color theme="1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20"/>
      <color theme="1"/>
      <name val="游ゴシック"/>
      <family val="3"/>
      <charset val="128"/>
      <scheme val="minor"/>
    </font>
    <font>
      <sz val="9"/>
      <name val="HGｺﾞｼｯｸM"/>
      <family val="3"/>
      <charset val="128"/>
    </font>
    <font>
      <sz val="9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9.5"/>
      <name val="ＭＳ Ｐゴシック"/>
      <family val="3"/>
      <charset val="128"/>
    </font>
    <font>
      <sz val="9.5"/>
      <color theme="1"/>
      <name val="ＭＳ Ｐゴシック"/>
      <family val="3"/>
      <charset val="128"/>
    </font>
    <font>
      <sz val="8"/>
      <color theme="1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10"/>
      <color theme="1"/>
      <name val="ＭＳ Ｐ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7"/>
      <color indexed="8"/>
      <name val="Times New Roman"/>
      <family val="1"/>
    </font>
    <font>
      <sz val="11"/>
      <color indexed="8"/>
      <name val="ＭＳ ゴシック"/>
      <family val="3"/>
      <charset val="128"/>
    </font>
    <font>
      <sz val="16"/>
      <name val="游ゴシック"/>
      <family val="3"/>
      <charset val="128"/>
    </font>
    <font>
      <sz val="16"/>
      <color theme="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</fills>
  <borders count="125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0" fillId="0" borderId="0" applyFont="0" applyFill="0" applyBorder="0" applyAlignment="0" applyProtection="0"/>
  </cellStyleXfs>
  <cellXfs count="260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1" fillId="0" borderId="0" xfId="1" applyFill="1" applyAlignment="1">
      <alignment vertical="center" shrinkToFi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0" fontId="1" fillId="0" borderId="0" xfId="1" applyFill="1" applyAlignment="1">
      <alignment vertical="center"/>
    </xf>
    <xf numFmtId="0" fontId="5" fillId="0" borderId="0" xfId="1" applyFont="1" applyFill="1" applyAlignment="1">
      <alignment horizontal="left" vertical="top"/>
    </xf>
    <xf numFmtId="0" fontId="6" fillId="0" borderId="0" xfId="1" applyFont="1" applyFill="1" applyAlignment="1">
      <alignment horizontal="left" vertical="top"/>
    </xf>
    <xf numFmtId="0" fontId="8" fillId="0" borderId="0" xfId="1" applyFont="1" applyFill="1" applyAlignment="1">
      <alignment horizontal="right" vertical="center" wrapText="1"/>
    </xf>
    <xf numFmtId="176" fontId="8" fillId="0" borderId="10" xfId="1" applyNumberFormat="1" applyFont="1" applyFill="1" applyBorder="1" applyAlignment="1">
      <alignment vertical="center" shrinkToFit="1"/>
    </xf>
    <xf numFmtId="176" fontId="8" fillId="0" borderId="11" xfId="1" applyNumberFormat="1" applyFont="1" applyFill="1" applyBorder="1" applyAlignment="1">
      <alignment vertical="center" shrinkToFit="1"/>
    </xf>
    <xf numFmtId="177" fontId="9" fillId="0" borderId="10" xfId="2" applyNumberFormat="1" applyFont="1" applyFill="1" applyBorder="1" applyAlignment="1">
      <alignment vertical="center" shrinkToFit="1"/>
    </xf>
    <xf numFmtId="177" fontId="9" fillId="0" borderId="14" xfId="2" applyNumberFormat="1" applyFont="1" applyFill="1" applyBorder="1" applyAlignment="1">
      <alignment vertical="center" shrinkToFit="1"/>
    </xf>
    <xf numFmtId="0" fontId="12" fillId="0" borderId="15" xfId="2" applyNumberFormat="1" applyFont="1" applyFill="1" applyBorder="1" applyAlignment="1">
      <alignment horizontal="center" vertical="center"/>
    </xf>
    <xf numFmtId="176" fontId="8" fillId="0" borderId="17" xfId="1" applyNumberFormat="1" applyFont="1" applyFill="1" applyBorder="1" applyAlignment="1">
      <alignment vertical="center" shrinkToFit="1"/>
    </xf>
    <xf numFmtId="176" fontId="8" fillId="0" borderId="18" xfId="1" applyNumberFormat="1" applyFont="1" applyFill="1" applyBorder="1" applyAlignment="1">
      <alignment vertical="center" shrinkToFit="1"/>
    </xf>
    <xf numFmtId="176" fontId="8" fillId="0" borderId="19" xfId="1" applyNumberFormat="1" applyFont="1" applyFill="1" applyBorder="1" applyAlignment="1">
      <alignment vertical="center" shrinkToFit="1"/>
    </xf>
    <xf numFmtId="177" fontId="9" fillId="0" borderId="18" xfId="2" applyNumberFormat="1" applyFont="1" applyFill="1" applyBorder="1" applyAlignment="1">
      <alignment vertical="center" shrinkToFit="1"/>
    </xf>
    <xf numFmtId="177" fontId="9" fillId="0" borderId="21" xfId="2" applyNumberFormat="1" applyFont="1" applyFill="1" applyBorder="1" applyAlignment="1">
      <alignment vertical="center" shrinkToFit="1"/>
    </xf>
    <xf numFmtId="0" fontId="12" fillId="0" borderId="22" xfId="2" applyNumberFormat="1" applyFont="1" applyFill="1" applyBorder="1" applyAlignment="1">
      <alignment horizontal="center" vertical="center"/>
    </xf>
    <xf numFmtId="176" fontId="8" fillId="0" borderId="24" xfId="1" applyNumberFormat="1" applyFont="1" applyFill="1" applyBorder="1" applyAlignment="1">
      <alignment vertical="center" shrinkToFit="1"/>
    </xf>
    <xf numFmtId="176" fontId="8" fillId="0" borderId="25" xfId="1" applyNumberFormat="1" applyFont="1" applyFill="1" applyBorder="1" applyAlignment="1">
      <alignment vertical="center" shrinkToFit="1"/>
    </xf>
    <xf numFmtId="176" fontId="8" fillId="0" borderId="16" xfId="1" applyNumberFormat="1" applyFont="1" applyFill="1" applyBorder="1" applyAlignment="1">
      <alignment vertical="center" shrinkToFit="1"/>
    </xf>
    <xf numFmtId="177" fontId="9" fillId="0" borderId="25" xfId="2" applyNumberFormat="1" applyFont="1" applyFill="1" applyBorder="1" applyAlignment="1">
      <alignment vertical="center" shrinkToFit="1"/>
    </xf>
    <xf numFmtId="177" fontId="9" fillId="0" borderId="27" xfId="2" applyNumberFormat="1" applyFont="1" applyFill="1" applyBorder="1" applyAlignment="1">
      <alignment vertical="center" shrinkToFit="1"/>
    </xf>
    <xf numFmtId="0" fontId="12" fillId="0" borderId="28" xfId="2" applyNumberFormat="1" applyFont="1" applyFill="1" applyBorder="1" applyAlignment="1">
      <alignment horizontal="center" vertical="center"/>
    </xf>
    <xf numFmtId="176" fontId="8" fillId="0" borderId="30" xfId="1" applyNumberFormat="1" applyFont="1" applyFill="1" applyBorder="1" applyAlignment="1">
      <alignment vertical="center" shrinkToFit="1"/>
    </xf>
    <xf numFmtId="177" fontId="9" fillId="0" borderId="32" xfId="2" applyNumberFormat="1" applyFont="1" applyFill="1" applyBorder="1" applyAlignment="1">
      <alignment vertical="center" shrinkToFit="1"/>
    </xf>
    <xf numFmtId="0" fontId="12" fillId="0" borderId="36" xfId="2" applyNumberFormat="1" applyFont="1" applyFill="1" applyBorder="1" applyAlignment="1">
      <alignment horizontal="center" vertical="center"/>
    </xf>
    <xf numFmtId="176" fontId="8" fillId="0" borderId="37" xfId="1" applyNumberFormat="1" applyFont="1" applyFill="1" applyBorder="1" applyAlignment="1">
      <alignment vertical="center" shrinkToFit="1"/>
    </xf>
    <xf numFmtId="177" fontId="9" fillId="0" borderId="37" xfId="2" applyNumberFormat="1" applyFont="1" applyFill="1" applyBorder="1" applyAlignment="1">
      <alignment vertical="center" shrinkToFit="1"/>
    </xf>
    <xf numFmtId="177" fontId="9" fillId="0" borderId="39" xfId="2" applyNumberFormat="1" applyFont="1" applyFill="1" applyBorder="1" applyAlignment="1">
      <alignment vertical="center" shrinkToFit="1"/>
    </xf>
    <xf numFmtId="0" fontId="12" fillId="0" borderId="40" xfId="2" applyNumberFormat="1" applyFont="1" applyFill="1" applyBorder="1" applyAlignment="1">
      <alignment horizontal="center" vertical="center"/>
    </xf>
    <xf numFmtId="176" fontId="8" fillId="0" borderId="41" xfId="1" applyNumberFormat="1" applyFont="1" applyFill="1" applyBorder="1" applyAlignment="1">
      <alignment vertical="center" shrinkToFit="1"/>
    </xf>
    <xf numFmtId="177" fontId="9" fillId="0" borderId="43" xfId="2" applyNumberFormat="1" applyFont="1" applyFill="1" applyBorder="1" applyAlignment="1">
      <alignment vertical="center" shrinkToFit="1"/>
    </xf>
    <xf numFmtId="177" fontId="9" fillId="0" borderId="44" xfId="2" applyNumberFormat="1" applyFont="1" applyFill="1" applyBorder="1" applyAlignment="1">
      <alignment vertical="center" shrinkToFit="1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18" fillId="0" borderId="0" xfId="1" applyFont="1" applyAlignment="1">
      <alignment vertical="center"/>
    </xf>
    <xf numFmtId="0" fontId="6" fillId="0" borderId="0" xfId="1" applyFont="1">
      <alignment vertical="center"/>
    </xf>
    <xf numFmtId="0" fontId="1" fillId="0" borderId="0" xfId="1" applyFont="1">
      <alignment vertical="center"/>
    </xf>
    <xf numFmtId="0" fontId="19" fillId="0" borderId="0" xfId="1" applyFont="1" applyAlignment="1">
      <alignment vertical="center"/>
    </xf>
    <xf numFmtId="0" fontId="15" fillId="0" borderId="0" xfId="1" applyFont="1" applyAlignment="1">
      <alignment horizontal="right" vertical="center"/>
    </xf>
    <xf numFmtId="0" fontId="20" fillId="0" borderId="80" xfId="1" applyFont="1" applyBorder="1" applyAlignment="1">
      <alignment horizontal="center" vertical="center"/>
    </xf>
    <xf numFmtId="0" fontId="20" fillId="0" borderId="81" xfId="1" applyFont="1" applyBorder="1" applyAlignment="1">
      <alignment horizontal="center" vertical="center" wrapText="1"/>
    </xf>
    <xf numFmtId="0" fontId="20" fillId="0" borderId="82" xfId="1" applyFont="1" applyBorder="1" applyAlignment="1">
      <alignment horizontal="center" vertical="center" wrapText="1"/>
    </xf>
    <xf numFmtId="0" fontId="20" fillId="0" borderId="83" xfId="1" applyFont="1" applyFill="1" applyBorder="1" applyAlignment="1">
      <alignment horizontal="center" vertical="center" wrapText="1"/>
    </xf>
    <xf numFmtId="0" fontId="20" fillId="0" borderId="81" xfId="1" applyFont="1" applyFill="1" applyBorder="1" applyAlignment="1">
      <alignment horizontal="center" vertical="center" wrapText="1"/>
    </xf>
    <xf numFmtId="0" fontId="20" fillId="0" borderId="84" xfId="1" applyFont="1" applyFill="1" applyBorder="1" applyAlignment="1">
      <alignment horizontal="center" vertical="center" wrapText="1"/>
    </xf>
    <xf numFmtId="0" fontId="19" fillId="0" borderId="82" xfId="1" applyFont="1" applyBorder="1" applyAlignment="1">
      <alignment horizontal="center" vertical="center" wrapText="1"/>
    </xf>
    <xf numFmtId="0" fontId="20" fillId="0" borderId="86" xfId="1" applyFont="1" applyBorder="1" applyAlignment="1">
      <alignment horizontal="center" vertical="center"/>
    </xf>
    <xf numFmtId="0" fontId="20" fillId="0" borderId="87" xfId="1" applyFont="1" applyBorder="1" applyAlignment="1">
      <alignment horizontal="center" vertical="center"/>
    </xf>
    <xf numFmtId="0" fontId="20" fillId="0" borderId="88" xfId="1" applyFont="1" applyBorder="1" applyAlignment="1">
      <alignment horizontal="center" vertical="center"/>
    </xf>
    <xf numFmtId="0" fontId="20" fillId="0" borderId="89" xfId="1" applyFont="1" applyBorder="1" applyAlignment="1">
      <alignment horizontal="center" vertical="center"/>
    </xf>
    <xf numFmtId="0" fontId="20" fillId="0" borderId="90" xfId="1" applyFont="1" applyBorder="1" applyAlignment="1">
      <alignment horizontal="center" vertical="center"/>
    </xf>
    <xf numFmtId="0" fontId="19" fillId="0" borderId="89" xfId="1" applyFont="1" applyFill="1" applyBorder="1" applyAlignment="1">
      <alignment horizontal="center" vertical="center" shrinkToFit="1"/>
    </xf>
    <xf numFmtId="0" fontId="22" fillId="0" borderId="91" xfId="1" applyFont="1" applyBorder="1" applyAlignment="1">
      <alignment horizontal="center" vertical="center"/>
    </xf>
    <xf numFmtId="0" fontId="20" fillId="0" borderId="81" xfId="1" applyFont="1" applyBorder="1" applyAlignment="1">
      <alignment horizontal="center" vertical="center"/>
    </xf>
    <xf numFmtId="0" fontId="20" fillId="0" borderId="92" xfId="1" applyFont="1" applyBorder="1" applyAlignment="1">
      <alignment horizontal="center" vertical="center"/>
    </xf>
    <xf numFmtId="0" fontId="20" fillId="0" borderId="82" xfId="1" applyFont="1" applyBorder="1" applyAlignment="1">
      <alignment horizontal="center" vertical="center"/>
    </xf>
    <xf numFmtId="0" fontId="20" fillId="0" borderId="83" xfId="1" applyFont="1" applyBorder="1" applyAlignment="1">
      <alignment horizontal="center" vertical="center"/>
    </xf>
    <xf numFmtId="0" fontId="19" fillId="0" borderId="82" xfId="1" applyFont="1" applyFill="1" applyBorder="1" applyAlignment="1">
      <alignment horizontal="center" vertical="center" shrinkToFit="1"/>
    </xf>
    <xf numFmtId="0" fontId="22" fillId="0" borderId="93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14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23" fillId="0" borderId="94" xfId="1" applyFont="1" applyFill="1" applyBorder="1" applyAlignment="1">
      <alignment horizontal="center" vertical="center"/>
    </xf>
    <xf numFmtId="0" fontId="23" fillId="0" borderId="98" xfId="1" applyFont="1" applyFill="1" applyBorder="1" applyAlignment="1">
      <alignment horizontal="center" vertical="center"/>
    </xf>
    <xf numFmtId="0" fontId="1" fillId="0" borderId="99" xfId="1" applyFill="1" applyBorder="1">
      <alignment vertical="center"/>
    </xf>
    <xf numFmtId="0" fontId="23" fillId="0" borderId="11" xfId="1" applyFont="1" applyFill="1" applyBorder="1" applyAlignment="1">
      <alignment horizontal="center" vertical="center"/>
    </xf>
    <xf numFmtId="0" fontId="23" fillId="0" borderId="101" xfId="1" applyFont="1" applyFill="1" applyBorder="1" applyAlignment="1">
      <alignment horizontal="center" vertical="center"/>
    </xf>
    <xf numFmtId="0" fontId="1" fillId="0" borderId="102" xfId="1" applyBorder="1">
      <alignment vertical="center"/>
    </xf>
    <xf numFmtId="0" fontId="23" fillId="0" borderId="66" xfId="1" applyFont="1" applyFill="1" applyBorder="1" applyAlignment="1">
      <alignment horizontal="center" vertical="center"/>
    </xf>
    <xf numFmtId="0" fontId="23" fillId="0" borderId="103" xfId="1" applyFont="1" applyFill="1" applyBorder="1" applyAlignment="1">
      <alignment horizontal="center" vertical="center"/>
    </xf>
    <xf numFmtId="0" fontId="1" fillId="0" borderId="104" xfId="1" applyFill="1" applyBorder="1">
      <alignment vertical="center"/>
    </xf>
    <xf numFmtId="0" fontId="1" fillId="2" borderId="104" xfId="1" applyFill="1" applyBorder="1">
      <alignment vertical="center"/>
    </xf>
    <xf numFmtId="0" fontId="23" fillId="3" borderId="66" xfId="1" applyFont="1" applyFill="1" applyBorder="1" applyAlignment="1">
      <alignment horizontal="center" vertical="center"/>
    </xf>
    <xf numFmtId="0" fontId="23" fillId="3" borderId="103" xfId="1" applyFont="1" applyFill="1" applyBorder="1" applyAlignment="1">
      <alignment horizontal="center" vertical="center"/>
    </xf>
    <xf numFmtId="0" fontId="1" fillId="3" borderId="104" xfId="1" applyFill="1" applyBorder="1">
      <alignment vertical="center"/>
    </xf>
    <xf numFmtId="0" fontId="1" fillId="0" borderId="104" xfId="1" applyFill="1" applyBorder="1" applyAlignment="1">
      <alignment horizontal="left" vertical="center"/>
    </xf>
    <xf numFmtId="0" fontId="1" fillId="3" borderId="104" xfId="1" applyFill="1" applyBorder="1" applyAlignment="1">
      <alignment horizontal="left" vertical="center"/>
    </xf>
    <xf numFmtId="0" fontId="1" fillId="0" borderId="104" xfId="1" applyBorder="1">
      <alignment vertical="center"/>
    </xf>
    <xf numFmtId="0" fontId="1" fillId="0" borderId="104" xfId="1" applyFont="1" applyFill="1" applyBorder="1">
      <alignment vertical="center"/>
    </xf>
    <xf numFmtId="0" fontId="21" fillId="3" borderId="104" xfId="1" applyFont="1" applyFill="1" applyBorder="1">
      <alignment vertical="center"/>
    </xf>
    <xf numFmtId="0" fontId="1" fillId="3" borderId="104" xfId="1" applyFont="1" applyFill="1" applyBorder="1">
      <alignment vertical="center"/>
    </xf>
    <xf numFmtId="0" fontId="23" fillId="0" borderId="95" xfId="1" applyFont="1" applyFill="1" applyBorder="1" applyAlignment="1">
      <alignment horizontal="center" vertical="center"/>
    </xf>
    <xf numFmtId="0" fontId="23" fillId="0" borderId="106" xfId="1" applyFont="1" applyFill="1" applyBorder="1" applyAlignment="1">
      <alignment horizontal="center" vertical="center"/>
    </xf>
    <xf numFmtId="0" fontId="1" fillId="0" borderId="107" xfId="1" applyBorder="1">
      <alignment vertical="center"/>
    </xf>
    <xf numFmtId="0" fontId="3" fillId="0" borderId="0" xfId="1" applyFont="1">
      <alignment vertical="center"/>
    </xf>
    <xf numFmtId="0" fontId="1" fillId="0" borderId="0" xfId="1" applyFont="1" applyBorder="1" applyAlignment="1">
      <alignment horizontal="center" vertical="center"/>
    </xf>
    <xf numFmtId="0" fontId="25" fillId="0" borderId="50" xfId="1" applyFont="1" applyFill="1" applyBorder="1" applyAlignment="1">
      <alignment horizontal="center" vertical="center" wrapText="1"/>
    </xf>
    <xf numFmtId="0" fontId="25" fillId="0" borderId="46" xfId="1" applyFont="1" applyFill="1" applyBorder="1" applyAlignment="1">
      <alignment horizontal="center" vertical="center" wrapText="1"/>
    </xf>
    <xf numFmtId="0" fontId="25" fillId="0" borderId="49" xfId="1" applyFont="1" applyFill="1" applyBorder="1" applyAlignment="1">
      <alignment horizontal="center" vertical="center" wrapText="1"/>
    </xf>
    <xf numFmtId="0" fontId="25" fillId="0" borderId="29" xfId="1" applyFont="1" applyFill="1" applyBorder="1" applyAlignment="1">
      <alignment horizontal="center" vertical="center" wrapText="1"/>
    </xf>
    <xf numFmtId="0" fontId="25" fillId="0" borderId="23" xfId="1" applyFont="1" applyFill="1" applyBorder="1" applyAlignment="1">
      <alignment horizontal="center" vertical="center" wrapText="1"/>
    </xf>
    <xf numFmtId="0" fontId="29" fillId="0" borderId="47" xfId="1" applyFont="1" applyFill="1" applyBorder="1" applyAlignment="1">
      <alignment horizontal="center" vertical="center" wrapText="1"/>
    </xf>
    <xf numFmtId="0" fontId="30" fillId="0" borderId="46" xfId="1" applyFont="1" applyFill="1" applyBorder="1" applyAlignment="1">
      <alignment horizontal="center" vertical="center" wrapText="1"/>
    </xf>
    <xf numFmtId="0" fontId="34" fillId="0" borderId="0" xfId="1" applyFont="1" applyAlignment="1">
      <alignment vertical="center"/>
    </xf>
    <xf numFmtId="0" fontId="14" fillId="0" borderId="108" xfId="1" applyFont="1" applyBorder="1">
      <alignment vertical="center"/>
    </xf>
    <xf numFmtId="0" fontId="14" fillId="0" borderId="109" xfId="1" applyFont="1" applyBorder="1">
      <alignment vertical="center"/>
    </xf>
    <xf numFmtId="0" fontId="14" fillId="0" borderId="13" xfId="1" applyFont="1" applyBorder="1" applyAlignment="1">
      <alignment horizontal="right" vertical="center"/>
    </xf>
    <xf numFmtId="177" fontId="8" fillId="0" borderId="18" xfId="2" applyNumberFormat="1" applyFont="1" applyFill="1" applyBorder="1" applyAlignment="1">
      <alignment vertical="center" shrinkToFit="1"/>
    </xf>
    <xf numFmtId="177" fontId="8" fillId="0" borderId="10" xfId="2" applyNumberFormat="1" applyFont="1" applyFill="1" applyBorder="1" applyAlignment="1">
      <alignment vertical="center" shrinkToFit="1"/>
    </xf>
    <xf numFmtId="177" fontId="8" fillId="0" borderId="35" xfId="2" applyNumberFormat="1" applyFont="1" applyFill="1" applyBorder="1" applyAlignment="1">
      <alignment vertical="center" shrinkToFit="1"/>
    </xf>
    <xf numFmtId="177" fontId="8" fillId="0" borderId="32" xfId="2" applyNumberFormat="1" applyFont="1" applyFill="1" applyBorder="1" applyAlignment="1">
      <alignment vertical="center" shrinkToFit="1"/>
    </xf>
    <xf numFmtId="176" fontId="8" fillId="0" borderId="32" xfId="1" applyNumberFormat="1" applyFont="1" applyFill="1" applyBorder="1" applyAlignment="1">
      <alignment vertical="center" shrinkToFit="1"/>
    </xf>
    <xf numFmtId="176" fontId="8" fillId="0" borderId="31" xfId="1" applyNumberFormat="1" applyFont="1" applyFill="1" applyBorder="1" applyAlignment="1">
      <alignment vertical="center" shrinkToFit="1"/>
    </xf>
    <xf numFmtId="177" fontId="8" fillId="0" borderId="14" xfId="2" applyNumberFormat="1" applyFont="1" applyFill="1" applyBorder="1" applyAlignment="1">
      <alignment vertical="center" shrinkToFit="1"/>
    </xf>
    <xf numFmtId="176" fontId="8" fillId="0" borderId="33" xfId="1" applyNumberFormat="1" applyFont="1" applyFill="1" applyBorder="1" applyAlignment="1">
      <alignment vertical="center" shrinkToFit="1"/>
    </xf>
    <xf numFmtId="177" fontId="8" fillId="0" borderId="21" xfId="2" applyNumberFormat="1" applyFont="1" applyFill="1" applyBorder="1" applyAlignment="1">
      <alignment vertical="center" shrinkToFit="1"/>
    </xf>
    <xf numFmtId="176" fontId="8" fillId="0" borderId="9" xfId="1" applyNumberFormat="1" applyFont="1" applyFill="1" applyBorder="1" applyAlignment="1">
      <alignment vertical="center" shrinkToFit="1"/>
    </xf>
    <xf numFmtId="177" fontId="9" fillId="0" borderId="6" xfId="2" applyNumberFormat="1" applyFont="1" applyFill="1" applyBorder="1" applyAlignment="1">
      <alignment vertical="center" shrinkToFit="1"/>
    </xf>
    <xf numFmtId="177" fontId="9" fillId="0" borderId="2" xfId="2" applyNumberFormat="1" applyFont="1" applyFill="1" applyBorder="1" applyAlignment="1">
      <alignment vertical="center" shrinkToFit="1"/>
    </xf>
    <xf numFmtId="176" fontId="9" fillId="0" borderId="2" xfId="1" applyNumberFormat="1" applyFont="1" applyFill="1" applyBorder="1" applyAlignment="1">
      <alignment vertical="center" shrinkToFit="1"/>
    </xf>
    <xf numFmtId="177" fontId="9" fillId="0" borderId="69" xfId="2" applyNumberFormat="1" applyFont="1" applyFill="1" applyBorder="1" applyAlignment="1">
      <alignment vertical="center" shrinkToFit="1"/>
    </xf>
    <xf numFmtId="177" fontId="9" fillId="0" borderId="65" xfId="2" applyNumberFormat="1" applyFont="1" applyFill="1" applyBorder="1" applyAlignment="1">
      <alignment vertical="center" shrinkToFit="1"/>
    </xf>
    <xf numFmtId="177" fontId="9" fillId="0" borderId="68" xfId="2" applyNumberFormat="1" applyFont="1" applyFill="1" applyBorder="1" applyAlignment="1">
      <alignment vertical="center" shrinkToFit="1"/>
    </xf>
    <xf numFmtId="177" fontId="9" fillId="0" borderId="67" xfId="2" applyNumberFormat="1" applyFont="1" applyFill="1" applyBorder="1" applyAlignment="1">
      <alignment vertical="center" shrinkToFit="1"/>
    </xf>
    <xf numFmtId="177" fontId="9" fillId="0" borderId="66" xfId="2" applyNumberFormat="1" applyFont="1" applyFill="1" applyBorder="1" applyAlignment="1">
      <alignment vertical="center" shrinkToFit="1"/>
    </xf>
    <xf numFmtId="177" fontId="9" fillId="0" borderId="64" xfId="2" applyNumberFormat="1" applyFont="1" applyFill="1" applyBorder="1" applyAlignment="1">
      <alignment vertical="center" shrinkToFit="1"/>
    </xf>
    <xf numFmtId="177" fontId="9" fillId="0" borderId="63" xfId="2" applyNumberFormat="1" applyFont="1" applyFill="1" applyBorder="1" applyAlignment="1">
      <alignment vertical="center" shrinkToFit="1"/>
    </xf>
    <xf numFmtId="177" fontId="9" fillId="0" borderId="62" xfId="2" applyNumberFormat="1" applyFont="1" applyFill="1" applyBorder="1" applyAlignment="1">
      <alignment vertical="center" shrinkToFit="1"/>
    </xf>
    <xf numFmtId="177" fontId="9" fillId="0" borderId="4" xfId="2" applyNumberFormat="1" applyFont="1" applyFill="1" applyBorder="1" applyAlignment="1">
      <alignment vertical="center" shrinkToFit="1"/>
    </xf>
    <xf numFmtId="177" fontId="9" fillId="0" borderId="3" xfId="2" applyNumberFormat="1" applyFont="1" applyFill="1" applyBorder="1" applyAlignment="1">
      <alignment vertical="center" shrinkToFit="1"/>
    </xf>
    <xf numFmtId="177" fontId="9" fillId="0" borderId="5" xfId="2" applyNumberFormat="1" applyFont="1" applyFill="1" applyBorder="1" applyAlignment="1">
      <alignment vertical="center" shrinkToFit="1"/>
    </xf>
    <xf numFmtId="177" fontId="9" fillId="0" borderId="1" xfId="2" applyNumberFormat="1" applyFont="1" applyFill="1" applyBorder="1" applyAlignment="1">
      <alignment vertical="center" shrinkToFit="1"/>
    </xf>
    <xf numFmtId="177" fontId="38" fillId="0" borderId="42" xfId="2" applyNumberFormat="1" applyFont="1" applyFill="1" applyBorder="1" applyAlignment="1">
      <alignment vertical="center" shrinkToFit="1"/>
    </xf>
    <xf numFmtId="177" fontId="38" fillId="0" borderId="38" xfId="2" applyNumberFormat="1" applyFont="1" applyFill="1" applyBorder="1" applyAlignment="1">
      <alignment vertical="center" shrinkToFit="1"/>
    </xf>
    <xf numFmtId="177" fontId="38" fillId="0" borderId="20" xfId="2" applyNumberFormat="1" applyFont="1" applyFill="1" applyBorder="1" applyAlignment="1">
      <alignment vertical="center" shrinkToFit="1"/>
    </xf>
    <xf numFmtId="177" fontId="38" fillId="0" borderId="12" xfId="2" applyNumberFormat="1" applyFont="1" applyFill="1" applyBorder="1" applyAlignment="1">
      <alignment vertical="center" shrinkToFit="1"/>
    </xf>
    <xf numFmtId="177" fontId="38" fillId="0" borderId="34" xfId="2" applyNumberFormat="1" applyFont="1" applyFill="1" applyBorder="1" applyAlignment="1">
      <alignment vertical="center" shrinkToFit="1"/>
    </xf>
    <xf numFmtId="177" fontId="38" fillId="0" borderId="26" xfId="2" applyNumberFormat="1" applyFont="1" applyFill="1" applyBorder="1" applyAlignment="1">
      <alignment vertical="center" shrinkToFit="1"/>
    </xf>
    <xf numFmtId="177" fontId="39" fillId="0" borderId="20" xfId="2" applyNumberFormat="1" applyFont="1" applyFill="1" applyBorder="1" applyAlignment="1">
      <alignment vertical="center" shrinkToFit="1"/>
    </xf>
    <xf numFmtId="177" fontId="39" fillId="0" borderId="12" xfId="2" applyNumberFormat="1" applyFont="1" applyFill="1" applyBorder="1" applyAlignment="1">
      <alignment vertical="center" shrinkToFit="1"/>
    </xf>
    <xf numFmtId="177" fontId="9" fillId="0" borderId="90" xfId="2" applyNumberFormat="1" applyFont="1" applyFill="1" applyBorder="1" applyAlignment="1">
      <alignment vertical="center" shrinkToFit="1"/>
    </xf>
    <xf numFmtId="177" fontId="9" fillId="0" borderId="86" xfId="2" applyNumberFormat="1" applyFont="1" applyFill="1" applyBorder="1" applyAlignment="1">
      <alignment vertical="center" shrinkToFit="1"/>
    </xf>
    <xf numFmtId="177" fontId="9" fillId="0" borderId="89" xfId="2" applyNumberFormat="1" applyFont="1" applyFill="1" applyBorder="1" applyAlignment="1">
      <alignment vertical="center" shrinkToFit="1"/>
    </xf>
    <xf numFmtId="177" fontId="9" fillId="0" borderId="77" xfId="2" applyNumberFormat="1" applyFont="1" applyFill="1" applyBorder="1" applyAlignment="1">
      <alignment vertical="center" shrinkToFit="1"/>
    </xf>
    <xf numFmtId="177" fontId="9" fillId="0" borderId="94" xfId="2" applyNumberFormat="1" applyFont="1" applyFill="1" applyBorder="1" applyAlignment="1">
      <alignment vertical="center" shrinkToFit="1"/>
    </xf>
    <xf numFmtId="177" fontId="9" fillId="0" borderId="110" xfId="2" applyNumberFormat="1" applyFont="1" applyFill="1" applyBorder="1" applyAlignment="1">
      <alignment vertical="center" shrinkToFit="1"/>
    </xf>
    <xf numFmtId="177" fontId="9" fillId="0" borderId="111" xfId="2" applyNumberFormat="1" applyFont="1" applyFill="1" applyBorder="1" applyAlignment="1">
      <alignment vertical="center" shrinkToFit="1"/>
    </xf>
    <xf numFmtId="0" fontId="1" fillId="0" borderId="65" xfId="1" applyFill="1" applyBorder="1" applyAlignment="1">
      <alignment vertical="center" wrapText="1"/>
    </xf>
    <xf numFmtId="10" fontId="1" fillId="0" borderId="15" xfId="1" applyNumberFormat="1" applyFill="1" applyBorder="1" applyAlignment="1">
      <alignment vertical="center" wrapText="1"/>
    </xf>
    <xf numFmtId="10" fontId="1" fillId="0" borderId="113" xfId="1" applyNumberFormat="1" applyFill="1" applyBorder="1" applyAlignment="1">
      <alignment vertical="center" wrapText="1"/>
    </xf>
    <xf numFmtId="10" fontId="1" fillId="0" borderId="13" xfId="1" applyNumberFormat="1" applyFill="1" applyBorder="1" applyAlignment="1">
      <alignment vertical="center" wrapText="1"/>
    </xf>
    <xf numFmtId="176" fontId="9" fillId="0" borderId="43" xfId="1" applyNumberFormat="1" applyFont="1" applyFill="1" applyBorder="1" applyAlignment="1">
      <alignment vertical="center" shrinkToFit="1"/>
    </xf>
    <xf numFmtId="176" fontId="9" fillId="0" borderId="115" xfId="1" applyNumberFormat="1" applyFont="1" applyFill="1" applyBorder="1" applyAlignment="1">
      <alignment vertical="center" shrinkToFit="1"/>
    </xf>
    <xf numFmtId="176" fontId="9" fillId="0" borderId="119" xfId="1" applyNumberFormat="1" applyFont="1" applyFill="1" applyBorder="1" applyAlignment="1">
      <alignment vertical="center" shrinkToFit="1"/>
    </xf>
    <xf numFmtId="177" fontId="9" fillId="0" borderId="2" xfId="1" applyNumberFormat="1" applyFont="1" applyFill="1" applyBorder="1" applyAlignment="1">
      <alignment vertical="center" shrinkToFit="1"/>
    </xf>
    <xf numFmtId="177" fontId="9" fillId="0" borderId="43" xfId="1" applyNumberFormat="1" applyFont="1" applyFill="1" applyBorder="1" applyAlignment="1">
      <alignment vertical="center" shrinkToFit="1"/>
    </xf>
    <xf numFmtId="176" fontId="9" fillId="0" borderId="98" xfId="1" applyNumberFormat="1" applyFont="1" applyFill="1" applyBorder="1" applyAlignment="1">
      <alignment vertical="center" shrinkToFit="1"/>
    </xf>
    <xf numFmtId="177" fontId="8" fillId="0" borderId="15" xfId="2" applyNumberFormat="1" applyFont="1" applyFill="1" applyBorder="1" applyAlignment="1">
      <alignment vertical="center" shrinkToFit="1"/>
    </xf>
    <xf numFmtId="177" fontId="9" fillId="0" borderId="13" xfId="2" applyNumberFormat="1" applyFont="1" applyFill="1" applyBorder="1" applyAlignment="1">
      <alignment vertical="center" shrinkToFit="1"/>
    </xf>
    <xf numFmtId="177" fontId="8" fillId="0" borderId="23" xfId="2" applyNumberFormat="1" applyFont="1" applyFill="1" applyBorder="1" applyAlignment="1">
      <alignment vertical="center" shrinkToFit="1"/>
    </xf>
    <xf numFmtId="177" fontId="8" fillId="0" borderId="114" xfId="2" applyNumberFormat="1" applyFont="1" applyFill="1" applyBorder="1" applyAlignment="1">
      <alignment vertical="center" shrinkToFit="1"/>
    </xf>
    <xf numFmtId="177" fontId="9" fillId="0" borderId="23" xfId="2" applyNumberFormat="1" applyFont="1" applyFill="1" applyBorder="1" applyAlignment="1">
      <alignment vertical="center" shrinkToFit="1"/>
    </xf>
    <xf numFmtId="0" fontId="1" fillId="0" borderId="60" xfId="1" applyFill="1" applyBorder="1" applyAlignment="1">
      <alignment vertical="center" wrapText="1"/>
    </xf>
    <xf numFmtId="177" fontId="9" fillId="0" borderId="81" xfId="2" applyNumberFormat="1" applyFont="1" applyFill="1" applyBorder="1" applyAlignment="1">
      <alignment vertical="center" shrinkToFit="1"/>
    </xf>
    <xf numFmtId="177" fontId="9" fillId="0" borderId="120" xfId="2" applyNumberFormat="1" applyFont="1" applyFill="1" applyBorder="1" applyAlignment="1">
      <alignment vertical="center" shrinkToFit="1"/>
    </xf>
    <xf numFmtId="176" fontId="9" fillId="0" borderId="121" xfId="1" applyNumberFormat="1" applyFont="1" applyFill="1" applyBorder="1" applyAlignment="1">
      <alignment vertical="center" shrinkToFit="1"/>
    </xf>
    <xf numFmtId="176" fontId="9" fillId="0" borderId="122" xfId="1" applyNumberFormat="1" applyFont="1" applyFill="1" applyBorder="1" applyAlignment="1">
      <alignment vertical="center" shrinkToFit="1"/>
    </xf>
    <xf numFmtId="176" fontId="9" fillId="0" borderId="28" xfId="1" applyNumberFormat="1" applyFont="1" applyFill="1" applyBorder="1" applyAlignment="1">
      <alignment vertical="center" shrinkToFit="1"/>
    </xf>
    <xf numFmtId="177" fontId="9" fillId="0" borderId="108" xfId="1" applyNumberFormat="1" applyFont="1" applyFill="1" applyBorder="1" applyAlignment="1">
      <alignment vertical="center" shrinkToFit="1"/>
    </xf>
    <xf numFmtId="0" fontId="1" fillId="0" borderId="60" xfId="1" applyFill="1" applyBorder="1" applyAlignment="1">
      <alignment vertical="center" shrinkToFit="1"/>
    </xf>
    <xf numFmtId="176" fontId="9" fillId="0" borderId="123" xfId="1" applyNumberFormat="1" applyFont="1" applyFill="1" applyBorder="1" applyAlignment="1">
      <alignment vertical="center" shrinkToFit="1"/>
    </xf>
    <xf numFmtId="0" fontId="8" fillId="0" borderId="55" xfId="1" applyFont="1" applyFill="1" applyBorder="1" applyAlignment="1">
      <alignment horizontal="right" vertical="center" wrapText="1"/>
    </xf>
    <xf numFmtId="176" fontId="9" fillId="0" borderId="124" xfId="1" applyNumberFormat="1" applyFont="1" applyFill="1" applyBorder="1" applyAlignment="1">
      <alignment vertical="center" shrinkToFit="1"/>
    </xf>
    <xf numFmtId="0" fontId="21" fillId="0" borderId="78" xfId="1" applyFont="1" applyFill="1" applyBorder="1" applyAlignment="1">
      <alignment horizontal="center" vertical="center"/>
    </xf>
    <xf numFmtId="0" fontId="1" fillId="0" borderId="85" xfId="1" applyFont="1" applyFill="1" applyBorder="1" applyAlignment="1">
      <alignment vertical="center"/>
    </xf>
    <xf numFmtId="0" fontId="20" fillId="0" borderId="61" xfId="1" applyFont="1" applyBorder="1" applyAlignment="1">
      <alignment horizontal="center" vertical="center" wrapText="1"/>
    </xf>
    <xf numFmtId="0" fontId="20" fillId="0" borderId="53" xfId="1" applyFont="1" applyBorder="1" applyAlignment="1">
      <alignment horizontal="center" vertical="center" wrapText="1"/>
    </xf>
    <xf numFmtId="0" fontId="20" fillId="0" borderId="94" xfId="1" applyFont="1" applyBorder="1" applyAlignment="1">
      <alignment horizontal="center" vertical="center" wrapText="1"/>
    </xf>
    <xf numFmtId="0" fontId="20" fillId="0" borderId="95" xfId="1" applyFont="1" applyBorder="1" applyAlignment="1">
      <alignment horizontal="center" vertical="center" wrapText="1"/>
    </xf>
    <xf numFmtId="0" fontId="1" fillId="0" borderId="61" xfId="1" applyFont="1" applyBorder="1" applyAlignment="1">
      <alignment horizontal="center" vertical="center"/>
    </xf>
    <xf numFmtId="0" fontId="1" fillId="0" borderId="60" xfId="1" applyFont="1" applyBorder="1" applyAlignment="1">
      <alignment horizontal="center" vertical="center"/>
    </xf>
    <xf numFmtId="0" fontId="1" fillId="0" borderId="75" xfId="1" applyFont="1" applyBorder="1" applyAlignment="1">
      <alignment horizontal="center" vertical="center"/>
    </xf>
    <xf numFmtId="0" fontId="1" fillId="0" borderId="53" xfId="1" applyFont="1" applyBorder="1" applyAlignment="1">
      <alignment horizontal="center" vertical="center"/>
    </xf>
    <xf numFmtId="0" fontId="1" fillId="0" borderId="52" xfId="1" applyFont="1" applyBorder="1" applyAlignment="1">
      <alignment horizontal="center" vertical="center"/>
    </xf>
    <xf numFmtId="0" fontId="1" fillId="0" borderId="79" xfId="1" applyFont="1" applyBorder="1" applyAlignment="1">
      <alignment horizontal="center" vertical="center"/>
    </xf>
    <xf numFmtId="0" fontId="20" fillId="0" borderId="76" xfId="1" applyFont="1" applyBorder="1" applyAlignment="1">
      <alignment horizontal="center" vertical="center"/>
    </xf>
    <xf numFmtId="0" fontId="20" fillId="0" borderId="57" xfId="1" applyFont="1" applyBorder="1" applyAlignment="1">
      <alignment horizontal="center" vertical="center"/>
    </xf>
    <xf numFmtId="0" fontId="20" fillId="0" borderId="56" xfId="1" applyFont="1" applyBorder="1" applyAlignment="1">
      <alignment horizontal="center" vertical="center"/>
    </xf>
    <xf numFmtId="0" fontId="20" fillId="0" borderId="77" xfId="1" applyFont="1" applyBorder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35" fillId="0" borderId="0" xfId="1" applyFont="1" applyAlignment="1">
      <alignment horizontal="left" vertical="center"/>
    </xf>
    <xf numFmtId="38" fontId="11" fillId="0" borderId="116" xfId="2" applyFont="1" applyFill="1" applyBorder="1" applyAlignment="1">
      <alignment horizontal="center" vertical="center"/>
    </xf>
    <xf numFmtId="38" fontId="11" fillId="0" borderId="117" xfId="2" applyFont="1" applyFill="1" applyBorder="1" applyAlignment="1">
      <alignment horizontal="center" vertical="center"/>
    </xf>
    <xf numFmtId="38" fontId="11" fillId="0" borderId="118" xfId="2" applyFont="1" applyFill="1" applyBorder="1" applyAlignment="1">
      <alignment horizontal="center" vertical="center"/>
    </xf>
    <xf numFmtId="38" fontId="11" fillId="0" borderId="8" xfId="2" applyFont="1" applyFill="1" applyBorder="1" applyAlignment="1">
      <alignment horizontal="center" vertical="center"/>
    </xf>
    <xf numFmtId="38" fontId="11" fillId="0" borderId="7" xfId="2" applyFont="1" applyFill="1" applyBorder="1" applyAlignment="1">
      <alignment horizontal="center" vertical="center"/>
    </xf>
    <xf numFmtId="0" fontId="1" fillId="0" borderId="113" xfId="1" applyFill="1" applyBorder="1" applyAlignment="1">
      <alignment horizontal="left" vertical="center" wrapText="1"/>
    </xf>
    <xf numFmtId="38" fontId="11" fillId="0" borderId="61" xfId="2" applyFont="1" applyFill="1" applyBorder="1" applyAlignment="1">
      <alignment horizontal="center" vertical="center"/>
    </xf>
    <xf numFmtId="38" fontId="11" fillId="0" borderId="60" xfId="2" applyFont="1" applyFill="1" applyBorder="1" applyAlignment="1">
      <alignment horizontal="center" vertical="center"/>
    </xf>
    <xf numFmtId="178" fontId="11" fillId="0" borderId="29" xfId="2" applyNumberFormat="1" applyFont="1" applyFill="1" applyBorder="1" applyAlignment="1">
      <alignment horizontal="center" vertical="center"/>
    </xf>
    <xf numFmtId="178" fontId="11" fillId="0" borderId="16" xfId="2" applyNumberFormat="1" applyFont="1" applyFill="1" applyBorder="1" applyAlignment="1">
      <alignment horizontal="center" vertical="center"/>
    </xf>
    <xf numFmtId="38" fontId="12" fillId="0" borderId="23" xfId="2" applyFont="1" applyFill="1" applyBorder="1" applyAlignment="1">
      <alignment horizontal="center" vertical="center"/>
    </xf>
    <xf numFmtId="38" fontId="12" fillId="0" borderId="10" xfId="2" applyFont="1" applyFill="1" applyBorder="1" applyAlignment="1">
      <alignment horizontal="center" vertical="center"/>
    </xf>
    <xf numFmtId="38" fontId="12" fillId="0" borderId="25" xfId="2" applyFont="1" applyFill="1" applyBorder="1" applyAlignment="1">
      <alignment horizontal="center" vertical="center"/>
    </xf>
    <xf numFmtId="178" fontId="13" fillId="0" borderId="29" xfId="2" applyNumberFormat="1" applyFont="1" applyFill="1" applyBorder="1" applyAlignment="1">
      <alignment horizontal="center" vertical="center"/>
    </xf>
    <xf numFmtId="178" fontId="13" fillId="0" borderId="11" xfId="2" applyNumberFormat="1" applyFont="1" applyFill="1" applyBorder="1" applyAlignment="1">
      <alignment horizontal="center" vertical="center"/>
    </xf>
    <xf numFmtId="0" fontId="17" fillId="0" borderId="8" xfId="1" applyFont="1" applyFill="1" applyBorder="1" applyAlignment="1">
      <alignment horizontal="center" vertical="center" wrapText="1" shrinkToFit="1"/>
    </xf>
    <xf numFmtId="0" fontId="17" fillId="0" borderId="7" xfId="1" applyFont="1" applyFill="1" applyBorder="1" applyAlignment="1">
      <alignment horizontal="center" vertical="center" shrinkToFi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27" fillId="0" borderId="42" xfId="1" applyFont="1" applyFill="1" applyBorder="1" applyAlignment="1">
      <alignment horizontal="center" vertical="center" wrapText="1" shrinkToFit="1"/>
    </xf>
    <xf numFmtId="0" fontId="27" fillId="0" borderId="26" xfId="1" applyFont="1" applyFill="1" applyBorder="1" applyAlignment="1">
      <alignment horizontal="center" vertical="center" wrapText="1" shrinkToFit="1"/>
    </xf>
    <xf numFmtId="0" fontId="27" fillId="0" borderId="48" xfId="1" applyFont="1" applyFill="1" applyBorder="1" applyAlignment="1">
      <alignment horizontal="center" vertical="center" wrapText="1" shrinkToFit="1"/>
    </xf>
    <xf numFmtId="0" fontId="25" fillId="0" borderId="43" xfId="1" applyFont="1" applyFill="1" applyBorder="1" applyAlignment="1">
      <alignment horizontal="center" vertical="center" wrapText="1"/>
    </xf>
    <xf numFmtId="0" fontId="26" fillId="0" borderId="25" xfId="1" applyFont="1" applyFill="1" applyBorder="1" applyAlignment="1">
      <alignment horizontal="center" vertical="center" wrapText="1"/>
    </xf>
    <xf numFmtId="0" fontId="27" fillId="0" borderId="8" xfId="1" applyFont="1" applyFill="1" applyBorder="1" applyAlignment="1">
      <alignment horizontal="center" vertical="center" wrapText="1" shrinkToFit="1"/>
    </xf>
    <xf numFmtId="0" fontId="27" fillId="0" borderId="7" xfId="1" applyFont="1" applyFill="1" applyBorder="1" applyAlignment="1">
      <alignment horizontal="center" vertical="center" wrapText="1" shrinkToFit="1"/>
    </xf>
    <xf numFmtId="0" fontId="28" fillId="0" borderId="41" xfId="1" applyFont="1" applyFill="1" applyBorder="1" applyAlignment="1">
      <alignment horizontal="center" vertical="center" wrapText="1"/>
    </xf>
    <xf numFmtId="0" fontId="28" fillId="0" borderId="31" xfId="1" applyFont="1" applyFill="1" applyBorder="1" applyAlignment="1">
      <alignment horizontal="center" vertical="center" wrapText="1"/>
    </xf>
    <xf numFmtId="0" fontId="28" fillId="0" borderId="45" xfId="1" applyFont="1" applyFill="1" applyBorder="1" applyAlignment="1">
      <alignment horizontal="center" vertical="center" wrapText="1"/>
    </xf>
    <xf numFmtId="38" fontId="12" fillId="0" borderId="61" xfId="2" applyFont="1" applyFill="1" applyBorder="1" applyAlignment="1">
      <alignment horizontal="center" vertical="center" wrapText="1"/>
    </xf>
    <xf numFmtId="38" fontId="12" fillId="0" borderId="60" xfId="2" applyFont="1" applyFill="1" applyBorder="1" applyAlignment="1">
      <alignment horizontal="center" vertical="center" wrapText="1"/>
    </xf>
    <xf numFmtId="38" fontId="12" fillId="0" borderId="55" xfId="2" applyFont="1" applyFill="1" applyBorder="1" applyAlignment="1">
      <alignment horizontal="center" vertical="center" wrapText="1"/>
    </xf>
    <xf numFmtId="38" fontId="12" fillId="0" borderId="0" xfId="2" applyFont="1" applyFill="1" applyBorder="1" applyAlignment="1">
      <alignment horizontal="center" vertical="center" wrapText="1"/>
    </xf>
    <xf numFmtId="38" fontId="12" fillId="0" borderId="53" xfId="2" applyFont="1" applyFill="1" applyBorder="1" applyAlignment="1">
      <alignment horizontal="center" vertical="center" wrapText="1"/>
    </xf>
    <xf numFmtId="38" fontId="12" fillId="0" borderId="52" xfId="2" applyFont="1" applyFill="1" applyBorder="1" applyAlignment="1">
      <alignment horizontal="center" vertical="center" wrapText="1"/>
    </xf>
    <xf numFmtId="38" fontId="12" fillId="0" borderId="59" xfId="2" applyFont="1" applyFill="1" applyBorder="1" applyAlignment="1">
      <alignment horizontal="center" vertical="center" wrapText="1"/>
    </xf>
    <xf numFmtId="38" fontId="12" fillId="0" borderId="54" xfId="2" applyFont="1" applyFill="1" applyBorder="1" applyAlignment="1">
      <alignment horizontal="center" vertical="center" wrapText="1"/>
    </xf>
    <xf numFmtId="38" fontId="12" fillId="0" borderId="51" xfId="2" applyFont="1" applyFill="1" applyBorder="1" applyAlignment="1">
      <alignment horizontal="center" vertical="center" wrapText="1"/>
    </xf>
    <xf numFmtId="0" fontId="25" fillId="0" borderId="44" xfId="1" applyFont="1" applyFill="1" applyBorder="1" applyAlignment="1">
      <alignment horizontal="center" vertical="center" wrapText="1"/>
    </xf>
    <xf numFmtId="0" fontId="25" fillId="0" borderId="27" xfId="1" applyFont="1" applyFill="1" applyBorder="1" applyAlignment="1">
      <alignment horizontal="center" vertical="center" wrapText="1"/>
    </xf>
    <xf numFmtId="0" fontId="27" fillId="0" borderId="58" xfId="1" applyFont="1" applyFill="1" applyBorder="1" applyAlignment="1">
      <alignment horizontal="center" vertical="center" wrapText="1" shrinkToFit="1"/>
    </xf>
    <xf numFmtId="0" fontId="27" fillId="0" borderId="57" xfId="1" applyFont="1" applyFill="1" applyBorder="1" applyAlignment="1">
      <alignment horizontal="center" vertical="center" wrapText="1" shrinkToFit="1"/>
    </xf>
    <xf numFmtId="0" fontId="27" fillId="0" borderId="61" xfId="1" applyFont="1" applyFill="1" applyBorder="1" applyAlignment="1">
      <alignment horizontal="center" vertical="center" wrapText="1" shrinkToFit="1"/>
    </xf>
    <xf numFmtId="0" fontId="27" fillId="0" borderId="60" xfId="1" applyFont="1" applyFill="1" applyBorder="1" applyAlignment="1">
      <alignment horizontal="center" vertical="center" wrapText="1" shrinkToFit="1"/>
    </xf>
    <xf numFmtId="0" fontId="17" fillId="0" borderId="8" xfId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  <xf numFmtId="38" fontId="11" fillId="0" borderId="8" xfId="2" applyFont="1" applyFill="1" applyBorder="1" applyAlignment="1">
      <alignment horizontal="center" vertical="center" wrapText="1"/>
    </xf>
    <xf numFmtId="0" fontId="8" fillId="0" borderId="61" xfId="1" applyFont="1" applyFill="1" applyBorder="1" applyAlignment="1">
      <alignment horizontal="center" vertical="center" wrapText="1"/>
    </xf>
    <xf numFmtId="0" fontId="8" fillId="0" borderId="60" xfId="1" applyFont="1" applyFill="1" applyBorder="1" applyAlignment="1">
      <alignment horizontal="center" vertical="center" wrapText="1"/>
    </xf>
    <xf numFmtId="0" fontId="8" fillId="0" borderId="74" xfId="1" applyFont="1" applyFill="1" applyBorder="1" applyAlignment="1">
      <alignment horizontal="center" vertical="center" wrapText="1"/>
    </xf>
    <xf numFmtId="0" fontId="8" fillId="0" borderId="55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73" xfId="1" applyFont="1" applyFill="1" applyBorder="1" applyAlignment="1">
      <alignment horizontal="center" vertical="center" wrapText="1"/>
    </xf>
    <xf numFmtId="0" fontId="8" fillId="0" borderId="53" xfId="1" applyFont="1" applyFill="1" applyBorder="1" applyAlignment="1">
      <alignment horizontal="center" vertical="center" wrapText="1"/>
    </xf>
    <xf numFmtId="0" fontId="8" fillId="0" borderId="52" xfId="1" applyFont="1" applyFill="1" applyBorder="1" applyAlignment="1">
      <alignment horizontal="center" vertical="center" wrapText="1"/>
    </xf>
    <xf numFmtId="0" fontId="8" fillId="0" borderId="72" xfId="1" applyFont="1" applyFill="1" applyBorder="1" applyAlignment="1">
      <alignment horizontal="center" vertical="center" wrapText="1"/>
    </xf>
    <xf numFmtId="38" fontId="11" fillId="0" borderId="58" xfId="2" applyFont="1" applyFill="1" applyBorder="1" applyAlignment="1">
      <alignment horizontal="center" vertical="center" wrapText="1"/>
    </xf>
    <xf numFmtId="38" fontId="11" fillId="0" borderId="57" xfId="2" applyFont="1" applyFill="1" applyBorder="1" applyAlignment="1">
      <alignment horizontal="center" vertical="center"/>
    </xf>
    <xf numFmtId="38" fontId="11" fillId="0" borderId="71" xfId="2" applyFont="1" applyFill="1" applyBorder="1" applyAlignment="1">
      <alignment horizontal="center" vertical="center" wrapText="1"/>
    </xf>
    <xf numFmtId="38" fontId="11" fillId="0" borderId="70" xfId="2" applyFont="1" applyFill="1" applyBorder="1" applyAlignment="1">
      <alignment horizontal="center" vertical="center" wrapText="1"/>
    </xf>
    <xf numFmtId="38" fontId="11" fillId="0" borderId="112" xfId="2" applyFont="1" applyFill="1" applyBorder="1" applyAlignment="1">
      <alignment horizontal="center" vertical="center" wrapText="1"/>
    </xf>
    <xf numFmtId="0" fontId="1" fillId="0" borderId="8" xfId="1" applyBorder="1" applyAlignment="1">
      <alignment horizontal="center" vertical="center"/>
    </xf>
    <xf numFmtId="0" fontId="1" fillId="0" borderId="60" xfId="1" applyBorder="1" applyAlignment="1">
      <alignment horizontal="center" vertical="center"/>
    </xf>
    <xf numFmtId="0" fontId="1" fillId="0" borderId="78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96" xfId="1" applyBorder="1" applyAlignment="1">
      <alignment horizontal="center" vertical="center"/>
    </xf>
    <xf numFmtId="0" fontId="1" fillId="0" borderId="97" xfId="1" applyBorder="1" applyAlignment="1">
      <alignment horizontal="center" vertical="center"/>
    </xf>
    <xf numFmtId="0" fontId="1" fillId="0" borderId="100" xfId="1" applyBorder="1" applyAlignment="1">
      <alignment horizontal="center" vertical="center"/>
    </xf>
    <xf numFmtId="0" fontId="1" fillId="0" borderId="105" xfId="1" applyBorder="1" applyAlignment="1">
      <alignment horizontal="center" vertical="center"/>
    </xf>
    <xf numFmtId="0" fontId="1" fillId="0" borderId="100" xfId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/>
    </xf>
    <xf numFmtId="0" fontId="14" fillId="0" borderId="25" xfId="1" applyFont="1" applyBorder="1" applyAlignment="1">
      <alignment horizontal="center" vertical="center"/>
    </xf>
    <xf numFmtId="0" fontId="14" fillId="0" borderId="25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F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441325</xdr:colOff>
      <xdr:row>20</xdr:row>
      <xdr:rowOff>9526</xdr:rowOff>
    </xdr:from>
    <xdr:to>
      <xdr:col>3</xdr:col>
      <xdr:colOff>1698625</xdr:colOff>
      <xdr:row>24</xdr:row>
      <xdr:rowOff>142875</xdr:rowOff>
    </xdr:to>
    <xdr:sp macro="" textlink="">
      <xdr:nvSpPr>
        <xdr:cNvPr id="2" name="下矢印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317625" y="3171826"/>
          <a:ext cx="1257300" cy="742949"/>
        </a:xfrm>
        <a:prstGeom prst="downArrow">
          <a:avLst>
            <a:gd name="adj1" fmla="val 65625"/>
            <a:gd name="adj2" fmla="val 23777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>
            <a:lnSpc>
              <a:spcPts val="1100"/>
            </a:lnSpc>
          </a:pPr>
          <a:r>
            <a:rPr kumimoji="1" lang="ja-JP" altLang="en-US" sz="900">
              <a:solidFill>
                <a:sysClr val="windowText" lastClr="000000"/>
              </a:solidFill>
            </a:rPr>
            <a:t>印字・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封入封かん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2514600</xdr:colOff>
      <xdr:row>20</xdr:row>
      <xdr:rowOff>19050</xdr:rowOff>
    </xdr:from>
    <xdr:to>
      <xdr:col>3</xdr:col>
      <xdr:colOff>2554604</xdr:colOff>
      <xdr:row>22</xdr:row>
      <xdr:rowOff>149226</xdr:rowOff>
    </xdr:to>
    <xdr:sp macro="" textlink="">
      <xdr:nvSpPr>
        <xdr:cNvPr id="3" name="右中かっこ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3390900" y="3181350"/>
          <a:ext cx="40004" cy="434976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</xdr:col>
      <xdr:colOff>2533650</xdr:colOff>
      <xdr:row>26</xdr:row>
      <xdr:rowOff>28575</xdr:rowOff>
    </xdr:from>
    <xdr:to>
      <xdr:col>3</xdr:col>
      <xdr:colOff>2573654</xdr:colOff>
      <xdr:row>27</xdr:row>
      <xdr:rowOff>123826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3409950" y="4105275"/>
          <a:ext cx="40004" cy="247651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8</xdr:col>
      <xdr:colOff>400050</xdr:colOff>
      <xdr:row>7</xdr:row>
      <xdr:rowOff>9526</xdr:rowOff>
    </xdr:from>
    <xdr:to>
      <xdr:col>8</xdr:col>
      <xdr:colOff>1657350</xdr:colOff>
      <xdr:row>15</xdr:row>
      <xdr:rowOff>142875</xdr:rowOff>
    </xdr:to>
    <xdr:sp macro="" textlink="">
      <xdr:nvSpPr>
        <xdr:cNvPr id="5" name="下矢印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6521450" y="1190626"/>
          <a:ext cx="1257300" cy="1352549"/>
        </a:xfrm>
        <a:prstGeom prst="downArrow">
          <a:avLst>
            <a:gd name="adj1" fmla="val 65625"/>
            <a:gd name="adj2" fmla="val 23777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>
            <a:lnSpc>
              <a:spcPts val="1100"/>
            </a:lnSpc>
          </a:pPr>
          <a:r>
            <a:rPr kumimoji="1" lang="ja-JP" altLang="en-US" sz="900">
              <a:solidFill>
                <a:sysClr val="windowText" lastClr="000000"/>
              </a:solidFill>
            </a:rPr>
            <a:t>印字・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封入封かん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2476500</xdr:colOff>
      <xdr:row>17</xdr:row>
      <xdr:rowOff>19050</xdr:rowOff>
    </xdr:from>
    <xdr:to>
      <xdr:col>8</xdr:col>
      <xdr:colOff>2518172</xdr:colOff>
      <xdr:row>20</xdr:row>
      <xdr:rowOff>142875</xdr:rowOff>
    </xdr:to>
    <xdr:sp macro="" textlink="">
      <xdr:nvSpPr>
        <xdr:cNvPr id="6" name="右中かっこ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>
        <a:xfrm>
          <a:off x="8597900" y="2724150"/>
          <a:ext cx="41672" cy="58102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8</xdr:col>
      <xdr:colOff>2495550</xdr:colOff>
      <xdr:row>9</xdr:row>
      <xdr:rowOff>9524</xdr:rowOff>
    </xdr:from>
    <xdr:to>
      <xdr:col>8</xdr:col>
      <xdr:colOff>2535554</xdr:colOff>
      <xdr:row>13</xdr:row>
      <xdr:rowOff>142874</xdr:rowOff>
    </xdr:to>
    <xdr:sp macro="" textlink="">
      <xdr:nvSpPr>
        <xdr:cNvPr id="7" name="右中かっこ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/>
      </xdr:nvSpPr>
      <xdr:spPr>
        <a:xfrm>
          <a:off x="8616950" y="1495424"/>
          <a:ext cx="40004" cy="7429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11"/>
  <sheetViews>
    <sheetView view="pageBreakPreview" zoomScale="90" zoomScaleNormal="100" zoomScaleSheetLayoutView="90" workbookViewId="0">
      <pane xSplit="4" ySplit="4" topLeftCell="E5" activePane="bottomRight" state="frozen"/>
      <selection activeCell="F39" sqref="F39"/>
      <selection pane="topRight" activeCell="F39" sqref="F39"/>
      <selection pane="bottomLeft" activeCell="F39" sqref="F39"/>
      <selection pane="bottomRight" activeCell="K6" sqref="K6"/>
    </sheetView>
  </sheetViews>
  <sheetFormatPr defaultRowHeight="18" x14ac:dyDescent="0.55000000000000004"/>
  <cols>
    <col min="1" max="1" width="1.58203125" style="36" customWidth="1"/>
    <col min="2" max="2" width="8.58203125" style="36" customWidth="1"/>
    <col min="3" max="3" width="7.4140625" style="37" customWidth="1"/>
    <col min="4" max="4" width="9.58203125" style="37" customWidth="1"/>
    <col min="5" max="7" width="8.58203125" style="36" customWidth="1"/>
    <col min="8" max="8" width="11.9140625" style="36" customWidth="1"/>
    <col min="9" max="10" width="8.58203125" style="36" customWidth="1"/>
    <col min="11" max="12" width="9.1640625" style="36" customWidth="1"/>
    <col min="13" max="14" width="11.4140625" style="38" customWidth="1"/>
    <col min="15" max="256" width="8.6640625" style="36"/>
    <col min="257" max="257" width="1.58203125" style="36" customWidth="1"/>
    <col min="258" max="258" width="8.58203125" style="36" customWidth="1"/>
    <col min="259" max="259" width="7.4140625" style="36" customWidth="1"/>
    <col min="260" max="260" width="9.58203125" style="36" customWidth="1"/>
    <col min="261" max="266" width="8.58203125" style="36" customWidth="1"/>
    <col min="267" max="268" width="9.1640625" style="36" customWidth="1"/>
    <col min="269" max="270" width="11.4140625" style="36" customWidth="1"/>
    <col min="271" max="512" width="8.6640625" style="36"/>
    <col min="513" max="513" width="1.58203125" style="36" customWidth="1"/>
    <col min="514" max="514" width="8.58203125" style="36" customWidth="1"/>
    <col min="515" max="515" width="7.4140625" style="36" customWidth="1"/>
    <col min="516" max="516" width="9.58203125" style="36" customWidth="1"/>
    <col min="517" max="522" width="8.58203125" style="36" customWidth="1"/>
    <col min="523" max="524" width="9.1640625" style="36" customWidth="1"/>
    <col min="525" max="526" width="11.4140625" style="36" customWidth="1"/>
    <col min="527" max="768" width="8.6640625" style="36"/>
    <col min="769" max="769" width="1.58203125" style="36" customWidth="1"/>
    <col min="770" max="770" width="8.58203125" style="36" customWidth="1"/>
    <col min="771" max="771" width="7.4140625" style="36" customWidth="1"/>
    <col min="772" max="772" width="9.58203125" style="36" customWidth="1"/>
    <col min="773" max="778" width="8.58203125" style="36" customWidth="1"/>
    <col min="779" max="780" width="9.1640625" style="36" customWidth="1"/>
    <col min="781" max="782" width="11.4140625" style="36" customWidth="1"/>
    <col min="783" max="1024" width="8.6640625" style="36"/>
    <col min="1025" max="1025" width="1.58203125" style="36" customWidth="1"/>
    <col min="1026" max="1026" width="8.58203125" style="36" customWidth="1"/>
    <col min="1027" max="1027" width="7.4140625" style="36" customWidth="1"/>
    <col min="1028" max="1028" width="9.58203125" style="36" customWidth="1"/>
    <col min="1029" max="1034" width="8.58203125" style="36" customWidth="1"/>
    <col min="1035" max="1036" width="9.1640625" style="36" customWidth="1"/>
    <col min="1037" max="1038" width="11.4140625" style="36" customWidth="1"/>
    <col min="1039" max="1280" width="8.6640625" style="36"/>
    <col min="1281" max="1281" width="1.58203125" style="36" customWidth="1"/>
    <col min="1282" max="1282" width="8.58203125" style="36" customWidth="1"/>
    <col min="1283" max="1283" width="7.4140625" style="36" customWidth="1"/>
    <col min="1284" max="1284" width="9.58203125" style="36" customWidth="1"/>
    <col min="1285" max="1290" width="8.58203125" style="36" customWidth="1"/>
    <col min="1291" max="1292" width="9.1640625" style="36" customWidth="1"/>
    <col min="1293" max="1294" width="11.4140625" style="36" customWidth="1"/>
    <col min="1295" max="1536" width="8.6640625" style="36"/>
    <col min="1537" max="1537" width="1.58203125" style="36" customWidth="1"/>
    <col min="1538" max="1538" width="8.58203125" style="36" customWidth="1"/>
    <col min="1539" max="1539" width="7.4140625" style="36" customWidth="1"/>
    <col min="1540" max="1540" width="9.58203125" style="36" customWidth="1"/>
    <col min="1541" max="1546" width="8.58203125" style="36" customWidth="1"/>
    <col min="1547" max="1548" width="9.1640625" style="36" customWidth="1"/>
    <col min="1549" max="1550" width="11.4140625" style="36" customWidth="1"/>
    <col min="1551" max="1792" width="8.6640625" style="36"/>
    <col min="1793" max="1793" width="1.58203125" style="36" customWidth="1"/>
    <col min="1794" max="1794" width="8.58203125" style="36" customWidth="1"/>
    <col min="1795" max="1795" width="7.4140625" style="36" customWidth="1"/>
    <col min="1796" max="1796" width="9.58203125" style="36" customWidth="1"/>
    <col min="1797" max="1802" width="8.58203125" style="36" customWidth="1"/>
    <col min="1803" max="1804" width="9.1640625" style="36" customWidth="1"/>
    <col min="1805" max="1806" width="11.4140625" style="36" customWidth="1"/>
    <col min="1807" max="2048" width="8.6640625" style="36"/>
    <col min="2049" max="2049" width="1.58203125" style="36" customWidth="1"/>
    <col min="2050" max="2050" width="8.58203125" style="36" customWidth="1"/>
    <col min="2051" max="2051" width="7.4140625" style="36" customWidth="1"/>
    <col min="2052" max="2052" width="9.58203125" style="36" customWidth="1"/>
    <col min="2053" max="2058" width="8.58203125" style="36" customWidth="1"/>
    <col min="2059" max="2060" width="9.1640625" style="36" customWidth="1"/>
    <col min="2061" max="2062" width="11.4140625" style="36" customWidth="1"/>
    <col min="2063" max="2304" width="8.6640625" style="36"/>
    <col min="2305" max="2305" width="1.58203125" style="36" customWidth="1"/>
    <col min="2306" max="2306" width="8.58203125" style="36" customWidth="1"/>
    <col min="2307" max="2307" width="7.4140625" style="36" customWidth="1"/>
    <col min="2308" max="2308" width="9.58203125" style="36" customWidth="1"/>
    <col min="2309" max="2314" width="8.58203125" style="36" customWidth="1"/>
    <col min="2315" max="2316" width="9.1640625" style="36" customWidth="1"/>
    <col min="2317" max="2318" width="11.4140625" style="36" customWidth="1"/>
    <col min="2319" max="2560" width="8.6640625" style="36"/>
    <col min="2561" max="2561" width="1.58203125" style="36" customWidth="1"/>
    <col min="2562" max="2562" width="8.58203125" style="36" customWidth="1"/>
    <col min="2563" max="2563" width="7.4140625" style="36" customWidth="1"/>
    <col min="2564" max="2564" width="9.58203125" style="36" customWidth="1"/>
    <col min="2565" max="2570" width="8.58203125" style="36" customWidth="1"/>
    <col min="2571" max="2572" width="9.1640625" style="36" customWidth="1"/>
    <col min="2573" max="2574" width="11.4140625" style="36" customWidth="1"/>
    <col min="2575" max="2816" width="8.6640625" style="36"/>
    <col min="2817" max="2817" width="1.58203125" style="36" customWidth="1"/>
    <col min="2818" max="2818" width="8.58203125" style="36" customWidth="1"/>
    <col min="2819" max="2819" width="7.4140625" style="36" customWidth="1"/>
    <col min="2820" max="2820" width="9.58203125" style="36" customWidth="1"/>
    <col min="2821" max="2826" width="8.58203125" style="36" customWidth="1"/>
    <col min="2827" max="2828" width="9.1640625" style="36" customWidth="1"/>
    <col min="2829" max="2830" width="11.4140625" style="36" customWidth="1"/>
    <col min="2831" max="3072" width="8.6640625" style="36"/>
    <col min="3073" max="3073" width="1.58203125" style="36" customWidth="1"/>
    <col min="3074" max="3074" width="8.58203125" style="36" customWidth="1"/>
    <col min="3075" max="3075" width="7.4140625" style="36" customWidth="1"/>
    <col min="3076" max="3076" width="9.58203125" style="36" customWidth="1"/>
    <col min="3077" max="3082" width="8.58203125" style="36" customWidth="1"/>
    <col min="3083" max="3084" width="9.1640625" style="36" customWidth="1"/>
    <col min="3085" max="3086" width="11.4140625" style="36" customWidth="1"/>
    <col min="3087" max="3328" width="8.6640625" style="36"/>
    <col min="3329" max="3329" width="1.58203125" style="36" customWidth="1"/>
    <col min="3330" max="3330" width="8.58203125" style="36" customWidth="1"/>
    <col min="3331" max="3331" width="7.4140625" style="36" customWidth="1"/>
    <col min="3332" max="3332" width="9.58203125" style="36" customWidth="1"/>
    <col min="3333" max="3338" width="8.58203125" style="36" customWidth="1"/>
    <col min="3339" max="3340" width="9.1640625" style="36" customWidth="1"/>
    <col min="3341" max="3342" width="11.4140625" style="36" customWidth="1"/>
    <col min="3343" max="3584" width="8.6640625" style="36"/>
    <col min="3585" max="3585" width="1.58203125" style="36" customWidth="1"/>
    <col min="3586" max="3586" width="8.58203125" style="36" customWidth="1"/>
    <col min="3587" max="3587" width="7.4140625" style="36" customWidth="1"/>
    <col min="3588" max="3588" width="9.58203125" style="36" customWidth="1"/>
    <col min="3589" max="3594" width="8.58203125" style="36" customWidth="1"/>
    <col min="3595" max="3596" width="9.1640625" style="36" customWidth="1"/>
    <col min="3597" max="3598" width="11.4140625" style="36" customWidth="1"/>
    <col min="3599" max="3840" width="8.6640625" style="36"/>
    <col min="3841" max="3841" width="1.58203125" style="36" customWidth="1"/>
    <col min="3842" max="3842" width="8.58203125" style="36" customWidth="1"/>
    <col min="3843" max="3843" width="7.4140625" style="36" customWidth="1"/>
    <col min="3844" max="3844" width="9.58203125" style="36" customWidth="1"/>
    <col min="3845" max="3850" width="8.58203125" style="36" customWidth="1"/>
    <col min="3851" max="3852" width="9.1640625" style="36" customWidth="1"/>
    <col min="3853" max="3854" width="11.4140625" style="36" customWidth="1"/>
    <col min="3855" max="4096" width="8.6640625" style="36"/>
    <col min="4097" max="4097" width="1.58203125" style="36" customWidth="1"/>
    <col min="4098" max="4098" width="8.58203125" style="36" customWidth="1"/>
    <col min="4099" max="4099" width="7.4140625" style="36" customWidth="1"/>
    <col min="4100" max="4100" width="9.58203125" style="36" customWidth="1"/>
    <col min="4101" max="4106" width="8.58203125" style="36" customWidth="1"/>
    <col min="4107" max="4108" width="9.1640625" style="36" customWidth="1"/>
    <col min="4109" max="4110" width="11.4140625" style="36" customWidth="1"/>
    <col min="4111" max="4352" width="8.6640625" style="36"/>
    <col min="4353" max="4353" width="1.58203125" style="36" customWidth="1"/>
    <col min="4354" max="4354" width="8.58203125" style="36" customWidth="1"/>
    <col min="4355" max="4355" width="7.4140625" style="36" customWidth="1"/>
    <col min="4356" max="4356" width="9.58203125" style="36" customWidth="1"/>
    <col min="4357" max="4362" width="8.58203125" style="36" customWidth="1"/>
    <col min="4363" max="4364" width="9.1640625" style="36" customWidth="1"/>
    <col min="4365" max="4366" width="11.4140625" style="36" customWidth="1"/>
    <col min="4367" max="4608" width="8.6640625" style="36"/>
    <col min="4609" max="4609" width="1.58203125" style="36" customWidth="1"/>
    <col min="4610" max="4610" width="8.58203125" style="36" customWidth="1"/>
    <col min="4611" max="4611" width="7.4140625" style="36" customWidth="1"/>
    <col min="4612" max="4612" width="9.58203125" style="36" customWidth="1"/>
    <col min="4613" max="4618" width="8.58203125" style="36" customWidth="1"/>
    <col min="4619" max="4620" width="9.1640625" style="36" customWidth="1"/>
    <col min="4621" max="4622" width="11.4140625" style="36" customWidth="1"/>
    <col min="4623" max="4864" width="8.6640625" style="36"/>
    <col min="4865" max="4865" width="1.58203125" style="36" customWidth="1"/>
    <col min="4866" max="4866" width="8.58203125" style="36" customWidth="1"/>
    <col min="4867" max="4867" width="7.4140625" style="36" customWidth="1"/>
    <col min="4868" max="4868" width="9.58203125" style="36" customWidth="1"/>
    <col min="4869" max="4874" width="8.58203125" style="36" customWidth="1"/>
    <col min="4875" max="4876" width="9.1640625" style="36" customWidth="1"/>
    <col min="4877" max="4878" width="11.4140625" style="36" customWidth="1"/>
    <col min="4879" max="5120" width="8.6640625" style="36"/>
    <col min="5121" max="5121" width="1.58203125" style="36" customWidth="1"/>
    <col min="5122" max="5122" width="8.58203125" style="36" customWidth="1"/>
    <col min="5123" max="5123" width="7.4140625" style="36" customWidth="1"/>
    <col min="5124" max="5124" width="9.58203125" style="36" customWidth="1"/>
    <col min="5125" max="5130" width="8.58203125" style="36" customWidth="1"/>
    <col min="5131" max="5132" width="9.1640625" style="36" customWidth="1"/>
    <col min="5133" max="5134" width="11.4140625" style="36" customWidth="1"/>
    <col min="5135" max="5376" width="8.6640625" style="36"/>
    <col min="5377" max="5377" width="1.58203125" style="36" customWidth="1"/>
    <col min="5378" max="5378" width="8.58203125" style="36" customWidth="1"/>
    <col min="5379" max="5379" width="7.4140625" style="36" customWidth="1"/>
    <col min="5380" max="5380" width="9.58203125" style="36" customWidth="1"/>
    <col min="5381" max="5386" width="8.58203125" style="36" customWidth="1"/>
    <col min="5387" max="5388" width="9.1640625" style="36" customWidth="1"/>
    <col min="5389" max="5390" width="11.4140625" style="36" customWidth="1"/>
    <col min="5391" max="5632" width="8.6640625" style="36"/>
    <col min="5633" max="5633" width="1.58203125" style="36" customWidth="1"/>
    <col min="5634" max="5634" width="8.58203125" style="36" customWidth="1"/>
    <col min="5635" max="5635" width="7.4140625" style="36" customWidth="1"/>
    <col min="5636" max="5636" width="9.58203125" style="36" customWidth="1"/>
    <col min="5637" max="5642" width="8.58203125" style="36" customWidth="1"/>
    <col min="5643" max="5644" width="9.1640625" style="36" customWidth="1"/>
    <col min="5645" max="5646" width="11.4140625" style="36" customWidth="1"/>
    <col min="5647" max="5888" width="8.6640625" style="36"/>
    <col min="5889" max="5889" width="1.58203125" style="36" customWidth="1"/>
    <col min="5890" max="5890" width="8.58203125" style="36" customWidth="1"/>
    <col min="5891" max="5891" width="7.4140625" style="36" customWidth="1"/>
    <col min="5892" max="5892" width="9.58203125" style="36" customWidth="1"/>
    <col min="5893" max="5898" width="8.58203125" style="36" customWidth="1"/>
    <col min="5899" max="5900" width="9.1640625" style="36" customWidth="1"/>
    <col min="5901" max="5902" width="11.4140625" style="36" customWidth="1"/>
    <col min="5903" max="6144" width="8.6640625" style="36"/>
    <col min="6145" max="6145" width="1.58203125" style="36" customWidth="1"/>
    <col min="6146" max="6146" width="8.58203125" style="36" customWidth="1"/>
    <col min="6147" max="6147" width="7.4140625" style="36" customWidth="1"/>
    <col min="6148" max="6148" width="9.58203125" style="36" customWidth="1"/>
    <col min="6149" max="6154" width="8.58203125" style="36" customWidth="1"/>
    <col min="6155" max="6156" width="9.1640625" style="36" customWidth="1"/>
    <col min="6157" max="6158" width="11.4140625" style="36" customWidth="1"/>
    <col min="6159" max="6400" width="8.6640625" style="36"/>
    <col min="6401" max="6401" width="1.58203125" style="36" customWidth="1"/>
    <col min="6402" max="6402" width="8.58203125" style="36" customWidth="1"/>
    <col min="6403" max="6403" width="7.4140625" style="36" customWidth="1"/>
    <col min="6404" max="6404" width="9.58203125" style="36" customWidth="1"/>
    <col min="6405" max="6410" width="8.58203125" style="36" customWidth="1"/>
    <col min="6411" max="6412" width="9.1640625" style="36" customWidth="1"/>
    <col min="6413" max="6414" width="11.4140625" style="36" customWidth="1"/>
    <col min="6415" max="6656" width="8.6640625" style="36"/>
    <col min="6657" max="6657" width="1.58203125" style="36" customWidth="1"/>
    <col min="6658" max="6658" width="8.58203125" style="36" customWidth="1"/>
    <col min="6659" max="6659" width="7.4140625" style="36" customWidth="1"/>
    <col min="6660" max="6660" width="9.58203125" style="36" customWidth="1"/>
    <col min="6661" max="6666" width="8.58203125" style="36" customWidth="1"/>
    <col min="6667" max="6668" width="9.1640625" style="36" customWidth="1"/>
    <col min="6669" max="6670" width="11.4140625" style="36" customWidth="1"/>
    <col min="6671" max="6912" width="8.6640625" style="36"/>
    <col min="6913" max="6913" width="1.58203125" style="36" customWidth="1"/>
    <col min="6914" max="6914" width="8.58203125" style="36" customWidth="1"/>
    <col min="6915" max="6915" width="7.4140625" style="36" customWidth="1"/>
    <col min="6916" max="6916" width="9.58203125" style="36" customWidth="1"/>
    <col min="6917" max="6922" width="8.58203125" style="36" customWidth="1"/>
    <col min="6923" max="6924" width="9.1640625" style="36" customWidth="1"/>
    <col min="6925" max="6926" width="11.4140625" style="36" customWidth="1"/>
    <col min="6927" max="7168" width="8.6640625" style="36"/>
    <col min="7169" max="7169" width="1.58203125" style="36" customWidth="1"/>
    <col min="7170" max="7170" width="8.58203125" style="36" customWidth="1"/>
    <col min="7171" max="7171" width="7.4140625" style="36" customWidth="1"/>
    <col min="7172" max="7172" width="9.58203125" style="36" customWidth="1"/>
    <col min="7173" max="7178" width="8.58203125" style="36" customWidth="1"/>
    <col min="7179" max="7180" width="9.1640625" style="36" customWidth="1"/>
    <col min="7181" max="7182" width="11.4140625" style="36" customWidth="1"/>
    <col min="7183" max="7424" width="8.6640625" style="36"/>
    <col min="7425" max="7425" width="1.58203125" style="36" customWidth="1"/>
    <col min="7426" max="7426" width="8.58203125" style="36" customWidth="1"/>
    <col min="7427" max="7427" width="7.4140625" style="36" customWidth="1"/>
    <col min="7428" max="7428" width="9.58203125" style="36" customWidth="1"/>
    <col min="7429" max="7434" width="8.58203125" style="36" customWidth="1"/>
    <col min="7435" max="7436" width="9.1640625" style="36" customWidth="1"/>
    <col min="7437" max="7438" width="11.4140625" style="36" customWidth="1"/>
    <col min="7439" max="7680" width="8.6640625" style="36"/>
    <col min="7681" max="7681" width="1.58203125" style="36" customWidth="1"/>
    <col min="7682" max="7682" width="8.58203125" style="36" customWidth="1"/>
    <col min="7683" max="7683" width="7.4140625" style="36" customWidth="1"/>
    <col min="7684" max="7684" width="9.58203125" style="36" customWidth="1"/>
    <col min="7685" max="7690" width="8.58203125" style="36" customWidth="1"/>
    <col min="7691" max="7692" width="9.1640625" style="36" customWidth="1"/>
    <col min="7693" max="7694" width="11.4140625" style="36" customWidth="1"/>
    <col min="7695" max="7936" width="8.6640625" style="36"/>
    <col min="7937" max="7937" width="1.58203125" style="36" customWidth="1"/>
    <col min="7938" max="7938" width="8.58203125" style="36" customWidth="1"/>
    <col min="7939" max="7939" width="7.4140625" style="36" customWidth="1"/>
    <col min="7940" max="7940" width="9.58203125" style="36" customWidth="1"/>
    <col min="7941" max="7946" width="8.58203125" style="36" customWidth="1"/>
    <col min="7947" max="7948" width="9.1640625" style="36" customWidth="1"/>
    <col min="7949" max="7950" width="11.4140625" style="36" customWidth="1"/>
    <col min="7951" max="8192" width="8.6640625" style="36"/>
    <col min="8193" max="8193" width="1.58203125" style="36" customWidth="1"/>
    <col min="8194" max="8194" width="8.58203125" style="36" customWidth="1"/>
    <col min="8195" max="8195" width="7.4140625" style="36" customWidth="1"/>
    <col min="8196" max="8196" width="9.58203125" style="36" customWidth="1"/>
    <col min="8197" max="8202" width="8.58203125" style="36" customWidth="1"/>
    <col min="8203" max="8204" width="9.1640625" style="36" customWidth="1"/>
    <col min="8205" max="8206" width="11.4140625" style="36" customWidth="1"/>
    <col min="8207" max="8448" width="8.6640625" style="36"/>
    <col min="8449" max="8449" width="1.58203125" style="36" customWidth="1"/>
    <col min="8450" max="8450" width="8.58203125" style="36" customWidth="1"/>
    <col min="8451" max="8451" width="7.4140625" style="36" customWidth="1"/>
    <col min="8452" max="8452" width="9.58203125" style="36" customWidth="1"/>
    <col min="8453" max="8458" width="8.58203125" style="36" customWidth="1"/>
    <col min="8459" max="8460" width="9.1640625" style="36" customWidth="1"/>
    <col min="8461" max="8462" width="11.4140625" style="36" customWidth="1"/>
    <col min="8463" max="8704" width="8.6640625" style="36"/>
    <col min="8705" max="8705" width="1.58203125" style="36" customWidth="1"/>
    <col min="8706" max="8706" width="8.58203125" style="36" customWidth="1"/>
    <col min="8707" max="8707" width="7.4140625" style="36" customWidth="1"/>
    <col min="8708" max="8708" width="9.58203125" style="36" customWidth="1"/>
    <col min="8709" max="8714" width="8.58203125" style="36" customWidth="1"/>
    <col min="8715" max="8716" width="9.1640625" style="36" customWidth="1"/>
    <col min="8717" max="8718" width="11.4140625" style="36" customWidth="1"/>
    <col min="8719" max="8960" width="8.6640625" style="36"/>
    <col min="8961" max="8961" width="1.58203125" style="36" customWidth="1"/>
    <col min="8962" max="8962" width="8.58203125" style="36" customWidth="1"/>
    <col min="8963" max="8963" width="7.4140625" style="36" customWidth="1"/>
    <col min="8964" max="8964" width="9.58203125" style="36" customWidth="1"/>
    <col min="8965" max="8970" width="8.58203125" style="36" customWidth="1"/>
    <col min="8971" max="8972" width="9.1640625" style="36" customWidth="1"/>
    <col min="8973" max="8974" width="11.4140625" style="36" customWidth="1"/>
    <col min="8975" max="9216" width="8.6640625" style="36"/>
    <col min="9217" max="9217" width="1.58203125" style="36" customWidth="1"/>
    <col min="9218" max="9218" width="8.58203125" style="36" customWidth="1"/>
    <col min="9219" max="9219" width="7.4140625" style="36" customWidth="1"/>
    <col min="9220" max="9220" width="9.58203125" style="36" customWidth="1"/>
    <col min="9221" max="9226" width="8.58203125" style="36" customWidth="1"/>
    <col min="9227" max="9228" width="9.1640625" style="36" customWidth="1"/>
    <col min="9229" max="9230" width="11.4140625" style="36" customWidth="1"/>
    <col min="9231" max="9472" width="8.6640625" style="36"/>
    <col min="9473" max="9473" width="1.58203125" style="36" customWidth="1"/>
    <col min="9474" max="9474" width="8.58203125" style="36" customWidth="1"/>
    <col min="9475" max="9475" width="7.4140625" style="36" customWidth="1"/>
    <col min="9476" max="9476" width="9.58203125" style="36" customWidth="1"/>
    <col min="9477" max="9482" width="8.58203125" style="36" customWidth="1"/>
    <col min="9483" max="9484" width="9.1640625" style="36" customWidth="1"/>
    <col min="9485" max="9486" width="11.4140625" style="36" customWidth="1"/>
    <col min="9487" max="9728" width="8.6640625" style="36"/>
    <col min="9729" max="9729" width="1.58203125" style="36" customWidth="1"/>
    <col min="9730" max="9730" width="8.58203125" style="36" customWidth="1"/>
    <col min="9731" max="9731" width="7.4140625" style="36" customWidth="1"/>
    <col min="9732" max="9732" width="9.58203125" style="36" customWidth="1"/>
    <col min="9733" max="9738" width="8.58203125" style="36" customWidth="1"/>
    <col min="9739" max="9740" width="9.1640625" style="36" customWidth="1"/>
    <col min="9741" max="9742" width="11.4140625" style="36" customWidth="1"/>
    <col min="9743" max="9984" width="8.6640625" style="36"/>
    <col min="9985" max="9985" width="1.58203125" style="36" customWidth="1"/>
    <col min="9986" max="9986" width="8.58203125" style="36" customWidth="1"/>
    <col min="9987" max="9987" width="7.4140625" style="36" customWidth="1"/>
    <col min="9988" max="9988" width="9.58203125" style="36" customWidth="1"/>
    <col min="9989" max="9994" width="8.58203125" style="36" customWidth="1"/>
    <col min="9995" max="9996" width="9.1640625" style="36" customWidth="1"/>
    <col min="9997" max="9998" width="11.4140625" style="36" customWidth="1"/>
    <col min="9999" max="10240" width="8.6640625" style="36"/>
    <col min="10241" max="10241" width="1.58203125" style="36" customWidth="1"/>
    <col min="10242" max="10242" width="8.58203125" style="36" customWidth="1"/>
    <col min="10243" max="10243" width="7.4140625" style="36" customWidth="1"/>
    <col min="10244" max="10244" width="9.58203125" style="36" customWidth="1"/>
    <col min="10245" max="10250" width="8.58203125" style="36" customWidth="1"/>
    <col min="10251" max="10252" width="9.1640625" style="36" customWidth="1"/>
    <col min="10253" max="10254" width="11.4140625" style="36" customWidth="1"/>
    <col min="10255" max="10496" width="8.6640625" style="36"/>
    <col min="10497" max="10497" width="1.58203125" style="36" customWidth="1"/>
    <col min="10498" max="10498" width="8.58203125" style="36" customWidth="1"/>
    <col min="10499" max="10499" width="7.4140625" style="36" customWidth="1"/>
    <col min="10500" max="10500" width="9.58203125" style="36" customWidth="1"/>
    <col min="10501" max="10506" width="8.58203125" style="36" customWidth="1"/>
    <col min="10507" max="10508" width="9.1640625" style="36" customWidth="1"/>
    <col min="10509" max="10510" width="11.4140625" style="36" customWidth="1"/>
    <col min="10511" max="10752" width="8.6640625" style="36"/>
    <col min="10753" max="10753" width="1.58203125" style="36" customWidth="1"/>
    <col min="10754" max="10754" width="8.58203125" style="36" customWidth="1"/>
    <col min="10755" max="10755" width="7.4140625" style="36" customWidth="1"/>
    <col min="10756" max="10756" width="9.58203125" style="36" customWidth="1"/>
    <col min="10757" max="10762" width="8.58203125" style="36" customWidth="1"/>
    <col min="10763" max="10764" width="9.1640625" style="36" customWidth="1"/>
    <col min="10765" max="10766" width="11.4140625" style="36" customWidth="1"/>
    <col min="10767" max="11008" width="8.6640625" style="36"/>
    <col min="11009" max="11009" width="1.58203125" style="36" customWidth="1"/>
    <col min="11010" max="11010" width="8.58203125" style="36" customWidth="1"/>
    <col min="11011" max="11011" width="7.4140625" style="36" customWidth="1"/>
    <col min="11012" max="11012" width="9.58203125" style="36" customWidth="1"/>
    <col min="11013" max="11018" width="8.58203125" style="36" customWidth="1"/>
    <col min="11019" max="11020" width="9.1640625" style="36" customWidth="1"/>
    <col min="11021" max="11022" width="11.4140625" style="36" customWidth="1"/>
    <col min="11023" max="11264" width="8.6640625" style="36"/>
    <col min="11265" max="11265" width="1.58203125" style="36" customWidth="1"/>
    <col min="11266" max="11266" width="8.58203125" style="36" customWidth="1"/>
    <col min="11267" max="11267" width="7.4140625" style="36" customWidth="1"/>
    <col min="11268" max="11268" width="9.58203125" style="36" customWidth="1"/>
    <col min="11269" max="11274" width="8.58203125" style="36" customWidth="1"/>
    <col min="11275" max="11276" width="9.1640625" style="36" customWidth="1"/>
    <col min="11277" max="11278" width="11.4140625" style="36" customWidth="1"/>
    <col min="11279" max="11520" width="8.6640625" style="36"/>
    <col min="11521" max="11521" width="1.58203125" style="36" customWidth="1"/>
    <col min="11522" max="11522" width="8.58203125" style="36" customWidth="1"/>
    <col min="11523" max="11523" width="7.4140625" style="36" customWidth="1"/>
    <col min="11524" max="11524" width="9.58203125" style="36" customWidth="1"/>
    <col min="11525" max="11530" width="8.58203125" style="36" customWidth="1"/>
    <col min="11531" max="11532" width="9.1640625" style="36" customWidth="1"/>
    <col min="11533" max="11534" width="11.4140625" style="36" customWidth="1"/>
    <col min="11535" max="11776" width="8.6640625" style="36"/>
    <col min="11777" max="11777" width="1.58203125" style="36" customWidth="1"/>
    <col min="11778" max="11778" width="8.58203125" style="36" customWidth="1"/>
    <col min="11779" max="11779" width="7.4140625" style="36" customWidth="1"/>
    <col min="11780" max="11780" width="9.58203125" style="36" customWidth="1"/>
    <col min="11781" max="11786" width="8.58203125" style="36" customWidth="1"/>
    <col min="11787" max="11788" width="9.1640625" style="36" customWidth="1"/>
    <col min="11789" max="11790" width="11.4140625" style="36" customWidth="1"/>
    <col min="11791" max="12032" width="8.6640625" style="36"/>
    <col min="12033" max="12033" width="1.58203125" style="36" customWidth="1"/>
    <col min="12034" max="12034" width="8.58203125" style="36" customWidth="1"/>
    <col min="12035" max="12035" width="7.4140625" style="36" customWidth="1"/>
    <col min="12036" max="12036" width="9.58203125" style="36" customWidth="1"/>
    <col min="12037" max="12042" width="8.58203125" style="36" customWidth="1"/>
    <col min="12043" max="12044" width="9.1640625" style="36" customWidth="1"/>
    <col min="12045" max="12046" width="11.4140625" style="36" customWidth="1"/>
    <col min="12047" max="12288" width="8.6640625" style="36"/>
    <col min="12289" max="12289" width="1.58203125" style="36" customWidth="1"/>
    <col min="12290" max="12290" width="8.58203125" style="36" customWidth="1"/>
    <col min="12291" max="12291" width="7.4140625" style="36" customWidth="1"/>
    <col min="12292" max="12292" width="9.58203125" style="36" customWidth="1"/>
    <col min="12293" max="12298" width="8.58203125" style="36" customWidth="1"/>
    <col min="12299" max="12300" width="9.1640625" style="36" customWidth="1"/>
    <col min="12301" max="12302" width="11.4140625" style="36" customWidth="1"/>
    <col min="12303" max="12544" width="8.6640625" style="36"/>
    <col min="12545" max="12545" width="1.58203125" style="36" customWidth="1"/>
    <col min="12546" max="12546" width="8.58203125" style="36" customWidth="1"/>
    <col min="12547" max="12547" width="7.4140625" style="36" customWidth="1"/>
    <col min="12548" max="12548" width="9.58203125" style="36" customWidth="1"/>
    <col min="12549" max="12554" width="8.58203125" style="36" customWidth="1"/>
    <col min="12555" max="12556" width="9.1640625" style="36" customWidth="1"/>
    <col min="12557" max="12558" width="11.4140625" style="36" customWidth="1"/>
    <col min="12559" max="12800" width="8.6640625" style="36"/>
    <col min="12801" max="12801" width="1.58203125" style="36" customWidth="1"/>
    <col min="12802" max="12802" width="8.58203125" style="36" customWidth="1"/>
    <col min="12803" max="12803" width="7.4140625" style="36" customWidth="1"/>
    <col min="12804" max="12804" width="9.58203125" style="36" customWidth="1"/>
    <col min="12805" max="12810" width="8.58203125" style="36" customWidth="1"/>
    <col min="12811" max="12812" width="9.1640625" style="36" customWidth="1"/>
    <col min="12813" max="12814" width="11.4140625" style="36" customWidth="1"/>
    <col min="12815" max="13056" width="8.6640625" style="36"/>
    <col min="13057" max="13057" width="1.58203125" style="36" customWidth="1"/>
    <col min="13058" max="13058" width="8.58203125" style="36" customWidth="1"/>
    <col min="13059" max="13059" width="7.4140625" style="36" customWidth="1"/>
    <col min="13060" max="13060" width="9.58203125" style="36" customWidth="1"/>
    <col min="13061" max="13066" width="8.58203125" style="36" customWidth="1"/>
    <col min="13067" max="13068" width="9.1640625" style="36" customWidth="1"/>
    <col min="13069" max="13070" width="11.4140625" style="36" customWidth="1"/>
    <col min="13071" max="13312" width="8.6640625" style="36"/>
    <col min="13313" max="13313" width="1.58203125" style="36" customWidth="1"/>
    <col min="13314" max="13314" width="8.58203125" style="36" customWidth="1"/>
    <col min="13315" max="13315" width="7.4140625" style="36" customWidth="1"/>
    <col min="13316" max="13316" width="9.58203125" style="36" customWidth="1"/>
    <col min="13317" max="13322" width="8.58203125" style="36" customWidth="1"/>
    <col min="13323" max="13324" width="9.1640625" style="36" customWidth="1"/>
    <col min="13325" max="13326" width="11.4140625" style="36" customWidth="1"/>
    <col min="13327" max="13568" width="8.6640625" style="36"/>
    <col min="13569" max="13569" width="1.58203125" style="36" customWidth="1"/>
    <col min="13570" max="13570" width="8.58203125" style="36" customWidth="1"/>
    <col min="13571" max="13571" width="7.4140625" style="36" customWidth="1"/>
    <col min="13572" max="13572" width="9.58203125" style="36" customWidth="1"/>
    <col min="13573" max="13578" width="8.58203125" style="36" customWidth="1"/>
    <col min="13579" max="13580" width="9.1640625" style="36" customWidth="1"/>
    <col min="13581" max="13582" width="11.4140625" style="36" customWidth="1"/>
    <col min="13583" max="13824" width="8.6640625" style="36"/>
    <col min="13825" max="13825" width="1.58203125" style="36" customWidth="1"/>
    <col min="13826" max="13826" width="8.58203125" style="36" customWidth="1"/>
    <col min="13827" max="13827" width="7.4140625" style="36" customWidth="1"/>
    <col min="13828" max="13828" width="9.58203125" style="36" customWidth="1"/>
    <col min="13829" max="13834" width="8.58203125" style="36" customWidth="1"/>
    <col min="13835" max="13836" width="9.1640625" style="36" customWidth="1"/>
    <col min="13837" max="13838" width="11.4140625" style="36" customWidth="1"/>
    <col min="13839" max="14080" width="8.6640625" style="36"/>
    <col min="14081" max="14081" width="1.58203125" style="36" customWidth="1"/>
    <col min="14082" max="14082" width="8.58203125" style="36" customWidth="1"/>
    <col min="14083" max="14083" width="7.4140625" style="36" customWidth="1"/>
    <col min="14084" max="14084" width="9.58203125" style="36" customWidth="1"/>
    <col min="14085" max="14090" width="8.58203125" style="36" customWidth="1"/>
    <col min="14091" max="14092" width="9.1640625" style="36" customWidth="1"/>
    <col min="14093" max="14094" width="11.4140625" style="36" customWidth="1"/>
    <col min="14095" max="14336" width="8.6640625" style="36"/>
    <col min="14337" max="14337" width="1.58203125" style="36" customWidth="1"/>
    <col min="14338" max="14338" width="8.58203125" style="36" customWidth="1"/>
    <col min="14339" max="14339" width="7.4140625" style="36" customWidth="1"/>
    <col min="14340" max="14340" width="9.58203125" style="36" customWidth="1"/>
    <col min="14341" max="14346" width="8.58203125" style="36" customWidth="1"/>
    <col min="14347" max="14348" width="9.1640625" style="36" customWidth="1"/>
    <col min="14349" max="14350" width="11.4140625" style="36" customWidth="1"/>
    <col min="14351" max="14592" width="8.6640625" style="36"/>
    <col min="14593" max="14593" width="1.58203125" style="36" customWidth="1"/>
    <col min="14594" max="14594" width="8.58203125" style="36" customWidth="1"/>
    <col min="14595" max="14595" width="7.4140625" style="36" customWidth="1"/>
    <col min="14596" max="14596" width="9.58203125" style="36" customWidth="1"/>
    <col min="14597" max="14602" width="8.58203125" style="36" customWidth="1"/>
    <col min="14603" max="14604" width="9.1640625" style="36" customWidth="1"/>
    <col min="14605" max="14606" width="11.4140625" style="36" customWidth="1"/>
    <col min="14607" max="14848" width="8.6640625" style="36"/>
    <col min="14849" max="14849" width="1.58203125" style="36" customWidth="1"/>
    <col min="14850" max="14850" width="8.58203125" style="36" customWidth="1"/>
    <col min="14851" max="14851" width="7.4140625" style="36" customWidth="1"/>
    <col min="14852" max="14852" width="9.58203125" style="36" customWidth="1"/>
    <col min="14853" max="14858" width="8.58203125" style="36" customWidth="1"/>
    <col min="14859" max="14860" width="9.1640625" style="36" customWidth="1"/>
    <col min="14861" max="14862" width="11.4140625" style="36" customWidth="1"/>
    <col min="14863" max="15104" width="8.6640625" style="36"/>
    <col min="15105" max="15105" width="1.58203125" style="36" customWidth="1"/>
    <col min="15106" max="15106" width="8.58203125" style="36" customWidth="1"/>
    <col min="15107" max="15107" width="7.4140625" style="36" customWidth="1"/>
    <col min="15108" max="15108" width="9.58203125" style="36" customWidth="1"/>
    <col min="15109" max="15114" width="8.58203125" style="36" customWidth="1"/>
    <col min="15115" max="15116" width="9.1640625" style="36" customWidth="1"/>
    <col min="15117" max="15118" width="11.4140625" style="36" customWidth="1"/>
    <col min="15119" max="15360" width="8.6640625" style="36"/>
    <col min="15361" max="15361" width="1.58203125" style="36" customWidth="1"/>
    <col min="15362" max="15362" width="8.58203125" style="36" customWidth="1"/>
    <col min="15363" max="15363" width="7.4140625" style="36" customWidth="1"/>
    <col min="15364" max="15364" width="9.58203125" style="36" customWidth="1"/>
    <col min="15365" max="15370" width="8.58203125" style="36" customWidth="1"/>
    <col min="15371" max="15372" width="9.1640625" style="36" customWidth="1"/>
    <col min="15373" max="15374" width="11.4140625" style="36" customWidth="1"/>
    <col min="15375" max="15616" width="8.6640625" style="36"/>
    <col min="15617" max="15617" width="1.58203125" style="36" customWidth="1"/>
    <col min="15618" max="15618" width="8.58203125" style="36" customWidth="1"/>
    <col min="15619" max="15619" width="7.4140625" style="36" customWidth="1"/>
    <col min="15620" max="15620" width="9.58203125" style="36" customWidth="1"/>
    <col min="15621" max="15626" width="8.58203125" style="36" customWidth="1"/>
    <col min="15627" max="15628" width="9.1640625" style="36" customWidth="1"/>
    <col min="15629" max="15630" width="11.4140625" style="36" customWidth="1"/>
    <col min="15631" max="15872" width="8.6640625" style="36"/>
    <col min="15873" max="15873" width="1.58203125" style="36" customWidth="1"/>
    <col min="15874" max="15874" width="8.58203125" style="36" customWidth="1"/>
    <col min="15875" max="15875" width="7.4140625" style="36" customWidth="1"/>
    <col min="15876" max="15876" width="9.58203125" style="36" customWidth="1"/>
    <col min="15877" max="15882" width="8.58203125" style="36" customWidth="1"/>
    <col min="15883" max="15884" width="9.1640625" style="36" customWidth="1"/>
    <col min="15885" max="15886" width="11.4140625" style="36" customWidth="1"/>
    <col min="15887" max="16128" width="8.6640625" style="36"/>
    <col min="16129" max="16129" width="1.58203125" style="36" customWidth="1"/>
    <col min="16130" max="16130" width="8.58203125" style="36" customWidth="1"/>
    <col min="16131" max="16131" width="7.4140625" style="36" customWidth="1"/>
    <col min="16132" max="16132" width="9.58203125" style="36" customWidth="1"/>
    <col min="16133" max="16138" width="8.58203125" style="36" customWidth="1"/>
    <col min="16139" max="16140" width="9.1640625" style="36" customWidth="1"/>
    <col min="16141" max="16142" width="11.4140625" style="36" customWidth="1"/>
    <col min="16143" max="16384" width="8.6640625" style="36"/>
  </cols>
  <sheetData>
    <row r="1" spans="2:14" ht="24" customHeight="1" x14ac:dyDescent="0.55000000000000004">
      <c r="B1" s="39" t="s">
        <v>18</v>
      </c>
      <c r="C1" s="90"/>
      <c r="D1" s="90"/>
      <c r="E1" s="40"/>
      <c r="F1" s="40"/>
      <c r="G1" s="40"/>
      <c r="H1" s="40"/>
      <c r="I1" s="40"/>
      <c r="J1" s="40"/>
      <c r="K1" s="40"/>
      <c r="L1" s="40"/>
      <c r="M1" s="41"/>
      <c r="N1" s="42" t="s">
        <v>19</v>
      </c>
    </row>
    <row r="2" spans="2:14" ht="7" customHeight="1" thickBot="1" x14ac:dyDescent="0.6">
      <c r="B2" s="39"/>
      <c r="C2" s="90"/>
      <c r="D2" s="90"/>
      <c r="E2" s="40"/>
      <c r="F2" s="40"/>
      <c r="G2" s="40"/>
      <c r="H2" s="40"/>
      <c r="I2" s="40"/>
      <c r="J2" s="40"/>
      <c r="K2" s="40"/>
      <c r="L2" s="40"/>
      <c r="M2" s="41"/>
      <c r="N2" s="42"/>
    </row>
    <row r="3" spans="2:14" ht="21" customHeight="1" x14ac:dyDescent="0.55000000000000004">
      <c r="B3" s="174" t="s">
        <v>20</v>
      </c>
      <c r="C3" s="175"/>
      <c r="D3" s="176"/>
      <c r="E3" s="180" t="s">
        <v>21</v>
      </c>
      <c r="F3" s="181"/>
      <c r="G3" s="181"/>
      <c r="H3" s="182"/>
      <c r="I3" s="183" t="s">
        <v>22</v>
      </c>
      <c r="J3" s="181"/>
      <c r="K3" s="181"/>
      <c r="L3" s="181"/>
      <c r="M3" s="182"/>
      <c r="N3" s="168" t="s">
        <v>23</v>
      </c>
    </row>
    <row r="4" spans="2:14" ht="46.5" customHeight="1" thickBot="1" x14ac:dyDescent="0.6">
      <c r="B4" s="177"/>
      <c r="C4" s="178"/>
      <c r="D4" s="179"/>
      <c r="E4" s="43" t="s">
        <v>24</v>
      </c>
      <c r="F4" s="44" t="s">
        <v>25</v>
      </c>
      <c r="G4" s="44" t="s">
        <v>26</v>
      </c>
      <c r="H4" s="45" t="s">
        <v>74</v>
      </c>
      <c r="I4" s="46" t="s">
        <v>27</v>
      </c>
      <c r="J4" s="47" t="s">
        <v>28</v>
      </c>
      <c r="K4" s="48" t="s">
        <v>10</v>
      </c>
      <c r="L4" s="47" t="s">
        <v>9</v>
      </c>
      <c r="M4" s="49" t="s">
        <v>75</v>
      </c>
      <c r="N4" s="169"/>
    </row>
    <row r="5" spans="2:14" ht="49.5" customHeight="1" x14ac:dyDescent="0.55000000000000004">
      <c r="B5" s="170" t="s">
        <v>29</v>
      </c>
      <c r="C5" s="50" t="s">
        <v>30</v>
      </c>
      <c r="D5" s="51" t="s">
        <v>31</v>
      </c>
      <c r="E5" s="52" t="s">
        <v>32</v>
      </c>
      <c r="F5" s="50" t="s">
        <v>33</v>
      </c>
      <c r="G5" s="50" t="s">
        <v>32</v>
      </c>
      <c r="H5" s="53"/>
      <c r="I5" s="54" t="s">
        <v>34</v>
      </c>
      <c r="J5" s="50"/>
      <c r="K5" s="50" t="s">
        <v>34</v>
      </c>
      <c r="L5" s="50"/>
      <c r="M5" s="55" t="s">
        <v>34</v>
      </c>
      <c r="N5" s="56" t="s">
        <v>35</v>
      </c>
    </row>
    <row r="6" spans="2:14" ht="49.5" customHeight="1" thickBot="1" x14ac:dyDescent="0.6">
      <c r="B6" s="171"/>
      <c r="C6" s="57" t="s">
        <v>36</v>
      </c>
      <c r="D6" s="58" t="s">
        <v>37</v>
      </c>
      <c r="E6" s="43" t="s">
        <v>32</v>
      </c>
      <c r="F6" s="57" t="s">
        <v>32</v>
      </c>
      <c r="G6" s="57" t="s">
        <v>32</v>
      </c>
      <c r="H6" s="59" t="s">
        <v>32</v>
      </c>
      <c r="I6" s="60" t="s">
        <v>34</v>
      </c>
      <c r="J6" s="57" t="s">
        <v>128</v>
      </c>
      <c r="K6" s="57" t="s">
        <v>34</v>
      </c>
      <c r="L6" s="57"/>
      <c r="M6" s="61" t="s">
        <v>34</v>
      </c>
      <c r="N6" s="62" t="s">
        <v>35</v>
      </c>
    </row>
    <row r="7" spans="2:14" ht="49.5" customHeight="1" x14ac:dyDescent="0.55000000000000004">
      <c r="B7" s="172" t="s">
        <v>38</v>
      </c>
      <c r="C7" s="50" t="s">
        <v>39</v>
      </c>
      <c r="D7" s="51" t="s">
        <v>31</v>
      </c>
      <c r="E7" s="52" t="s">
        <v>32</v>
      </c>
      <c r="F7" s="50" t="s">
        <v>32</v>
      </c>
      <c r="G7" s="50" t="s">
        <v>32</v>
      </c>
      <c r="H7" s="53"/>
      <c r="I7" s="54" t="s">
        <v>34</v>
      </c>
      <c r="J7" s="50"/>
      <c r="K7" s="50"/>
      <c r="L7" s="50" t="s">
        <v>34</v>
      </c>
      <c r="M7" s="55" t="s">
        <v>34</v>
      </c>
      <c r="N7" s="56" t="s">
        <v>35</v>
      </c>
    </row>
    <row r="8" spans="2:14" ht="49.5" customHeight="1" thickBot="1" x14ac:dyDescent="0.6">
      <c r="B8" s="173"/>
      <c r="C8" s="57" t="s">
        <v>40</v>
      </c>
      <c r="D8" s="58" t="s">
        <v>37</v>
      </c>
      <c r="E8" s="43" t="s">
        <v>32</v>
      </c>
      <c r="F8" s="57" t="s">
        <v>32</v>
      </c>
      <c r="G8" s="57" t="s">
        <v>32</v>
      </c>
      <c r="H8" s="59" t="s">
        <v>32</v>
      </c>
      <c r="I8" s="60" t="s">
        <v>34</v>
      </c>
      <c r="J8" s="57" t="s">
        <v>128</v>
      </c>
      <c r="K8" s="57"/>
      <c r="L8" s="57" t="s">
        <v>34</v>
      </c>
      <c r="M8" s="61" t="s">
        <v>34</v>
      </c>
      <c r="N8" s="62" t="s">
        <v>35</v>
      </c>
    </row>
    <row r="9" spans="2:14" ht="24" customHeight="1" x14ac:dyDescent="0.55000000000000004">
      <c r="B9" s="40" t="s">
        <v>41</v>
      </c>
      <c r="C9" s="63"/>
      <c r="D9" s="63"/>
      <c r="E9" s="40"/>
      <c r="F9" s="40"/>
      <c r="G9" s="40"/>
      <c r="H9" s="40"/>
      <c r="I9" s="40"/>
      <c r="J9" s="40"/>
      <c r="K9" s="40"/>
      <c r="L9" s="40"/>
      <c r="M9" s="41"/>
      <c r="N9" s="41"/>
    </row>
    <row r="10" spans="2:14" ht="24" customHeight="1" x14ac:dyDescent="0.55000000000000004">
      <c r="B10" s="64"/>
      <c r="C10" s="64"/>
      <c r="D10" s="64"/>
      <c r="E10" s="64"/>
      <c r="F10" s="64"/>
    </row>
    <row r="11" spans="2:14" ht="24" customHeight="1" x14ac:dyDescent="0.55000000000000004"/>
  </sheetData>
  <mergeCells count="6">
    <mergeCell ref="N3:N4"/>
    <mergeCell ref="B5:B6"/>
    <mergeCell ref="B7:B8"/>
    <mergeCell ref="B3:D4"/>
    <mergeCell ref="E3:H3"/>
    <mergeCell ref="I3:M3"/>
  </mergeCells>
  <phoneticPr fontId="2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zoomScaleNormal="100" workbookViewId="0">
      <selection activeCell="F8" sqref="F8"/>
    </sheetView>
  </sheetViews>
  <sheetFormatPr defaultRowHeight="18" x14ac:dyDescent="0.55000000000000004"/>
  <cols>
    <col min="1" max="1" width="6.83203125" style="36" customWidth="1"/>
    <col min="2" max="2" width="17.08203125" style="36" customWidth="1"/>
    <col min="3" max="3" width="45.25" style="36" customWidth="1"/>
    <col min="4" max="256" width="8.6640625" style="36"/>
    <col min="257" max="257" width="6.83203125" style="36" customWidth="1"/>
    <col min="258" max="258" width="17.08203125" style="36" customWidth="1"/>
    <col min="259" max="259" width="45.25" style="36" customWidth="1"/>
    <col min="260" max="512" width="8.6640625" style="36"/>
    <col min="513" max="513" width="6.83203125" style="36" customWidth="1"/>
    <col min="514" max="514" width="17.08203125" style="36" customWidth="1"/>
    <col min="515" max="515" width="45.25" style="36" customWidth="1"/>
    <col min="516" max="768" width="8.6640625" style="36"/>
    <col min="769" max="769" width="6.83203125" style="36" customWidth="1"/>
    <col min="770" max="770" width="17.08203125" style="36" customWidth="1"/>
    <col min="771" max="771" width="45.25" style="36" customWidth="1"/>
    <col min="772" max="1024" width="8.6640625" style="36"/>
    <col min="1025" max="1025" width="6.83203125" style="36" customWidth="1"/>
    <col min="1026" max="1026" width="17.08203125" style="36" customWidth="1"/>
    <col min="1027" max="1027" width="45.25" style="36" customWidth="1"/>
    <col min="1028" max="1280" width="8.6640625" style="36"/>
    <col min="1281" max="1281" width="6.83203125" style="36" customWidth="1"/>
    <col min="1282" max="1282" width="17.08203125" style="36" customWidth="1"/>
    <col min="1283" max="1283" width="45.25" style="36" customWidth="1"/>
    <col min="1284" max="1536" width="8.6640625" style="36"/>
    <col min="1537" max="1537" width="6.83203125" style="36" customWidth="1"/>
    <col min="1538" max="1538" width="17.08203125" style="36" customWidth="1"/>
    <col min="1539" max="1539" width="45.25" style="36" customWidth="1"/>
    <col min="1540" max="1792" width="8.6640625" style="36"/>
    <col min="1793" max="1793" width="6.83203125" style="36" customWidth="1"/>
    <col min="1794" max="1794" width="17.08203125" style="36" customWidth="1"/>
    <col min="1795" max="1795" width="45.25" style="36" customWidth="1"/>
    <col min="1796" max="2048" width="8.6640625" style="36"/>
    <col min="2049" max="2049" width="6.83203125" style="36" customWidth="1"/>
    <col min="2050" max="2050" width="17.08203125" style="36" customWidth="1"/>
    <col min="2051" max="2051" width="45.25" style="36" customWidth="1"/>
    <col min="2052" max="2304" width="8.6640625" style="36"/>
    <col min="2305" max="2305" width="6.83203125" style="36" customWidth="1"/>
    <col min="2306" max="2306" width="17.08203125" style="36" customWidth="1"/>
    <col min="2307" max="2307" width="45.25" style="36" customWidth="1"/>
    <col min="2308" max="2560" width="8.6640625" style="36"/>
    <col min="2561" max="2561" width="6.83203125" style="36" customWidth="1"/>
    <col min="2562" max="2562" width="17.08203125" style="36" customWidth="1"/>
    <col min="2563" max="2563" width="45.25" style="36" customWidth="1"/>
    <col min="2564" max="2816" width="8.6640625" style="36"/>
    <col min="2817" max="2817" width="6.83203125" style="36" customWidth="1"/>
    <col min="2818" max="2818" width="17.08203125" style="36" customWidth="1"/>
    <col min="2819" max="2819" width="45.25" style="36" customWidth="1"/>
    <col min="2820" max="3072" width="8.6640625" style="36"/>
    <col min="3073" max="3073" width="6.83203125" style="36" customWidth="1"/>
    <col min="3074" max="3074" width="17.08203125" style="36" customWidth="1"/>
    <col min="3075" max="3075" width="45.25" style="36" customWidth="1"/>
    <col min="3076" max="3328" width="8.6640625" style="36"/>
    <col min="3329" max="3329" width="6.83203125" style="36" customWidth="1"/>
    <col min="3330" max="3330" width="17.08203125" style="36" customWidth="1"/>
    <col min="3331" max="3331" width="45.25" style="36" customWidth="1"/>
    <col min="3332" max="3584" width="8.6640625" style="36"/>
    <col min="3585" max="3585" width="6.83203125" style="36" customWidth="1"/>
    <col min="3586" max="3586" width="17.08203125" style="36" customWidth="1"/>
    <col min="3587" max="3587" width="45.25" style="36" customWidth="1"/>
    <col min="3588" max="3840" width="8.6640625" style="36"/>
    <col min="3841" max="3841" width="6.83203125" style="36" customWidth="1"/>
    <col min="3842" max="3842" width="17.08203125" style="36" customWidth="1"/>
    <col min="3843" max="3843" width="45.25" style="36" customWidth="1"/>
    <col min="3844" max="4096" width="8.6640625" style="36"/>
    <col min="4097" max="4097" width="6.83203125" style="36" customWidth="1"/>
    <col min="4098" max="4098" width="17.08203125" style="36" customWidth="1"/>
    <col min="4099" max="4099" width="45.25" style="36" customWidth="1"/>
    <col min="4100" max="4352" width="8.6640625" style="36"/>
    <col min="4353" max="4353" width="6.83203125" style="36" customWidth="1"/>
    <col min="4354" max="4354" width="17.08203125" style="36" customWidth="1"/>
    <col min="4355" max="4355" width="45.25" style="36" customWidth="1"/>
    <col min="4356" max="4608" width="8.6640625" style="36"/>
    <col min="4609" max="4609" width="6.83203125" style="36" customWidth="1"/>
    <col min="4610" max="4610" width="17.08203125" style="36" customWidth="1"/>
    <col min="4611" max="4611" width="45.25" style="36" customWidth="1"/>
    <col min="4612" max="4864" width="8.6640625" style="36"/>
    <col min="4865" max="4865" width="6.83203125" style="36" customWidth="1"/>
    <col min="4866" max="4866" width="17.08203125" style="36" customWidth="1"/>
    <col min="4867" max="4867" width="45.25" style="36" customWidth="1"/>
    <col min="4868" max="5120" width="8.6640625" style="36"/>
    <col min="5121" max="5121" width="6.83203125" style="36" customWidth="1"/>
    <col min="5122" max="5122" width="17.08203125" style="36" customWidth="1"/>
    <col min="5123" max="5123" width="45.25" style="36" customWidth="1"/>
    <col min="5124" max="5376" width="8.6640625" style="36"/>
    <col min="5377" max="5377" width="6.83203125" style="36" customWidth="1"/>
    <col min="5378" max="5378" width="17.08203125" style="36" customWidth="1"/>
    <col min="5379" max="5379" width="45.25" style="36" customWidth="1"/>
    <col min="5380" max="5632" width="8.6640625" style="36"/>
    <col min="5633" max="5633" width="6.83203125" style="36" customWidth="1"/>
    <col min="5634" max="5634" width="17.08203125" style="36" customWidth="1"/>
    <col min="5635" max="5635" width="45.25" style="36" customWidth="1"/>
    <col min="5636" max="5888" width="8.6640625" style="36"/>
    <col min="5889" max="5889" width="6.83203125" style="36" customWidth="1"/>
    <col min="5890" max="5890" width="17.08203125" style="36" customWidth="1"/>
    <col min="5891" max="5891" width="45.25" style="36" customWidth="1"/>
    <col min="5892" max="6144" width="8.6640625" style="36"/>
    <col min="6145" max="6145" width="6.83203125" style="36" customWidth="1"/>
    <col min="6146" max="6146" width="17.08203125" style="36" customWidth="1"/>
    <col min="6147" max="6147" width="45.25" style="36" customWidth="1"/>
    <col min="6148" max="6400" width="8.6640625" style="36"/>
    <col min="6401" max="6401" width="6.83203125" style="36" customWidth="1"/>
    <col min="6402" max="6402" width="17.08203125" style="36" customWidth="1"/>
    <col min="6403" max="6403" width="45.25" style="36" customWidth="1"/>
    <col min="6404" max="6656" width="8.6640625" style="36"/>
    <col min="6657" max="6657" width="6.83203125" style="36" customWidth="1"/>
    <col min="6658" max="6658" width="17.08203125" style="36" customWidth="1"/>
    <col min="6659" max="6659" width="45.25" style="36" customWidth="1"/>
    <col min="6660" max="6912" width="8.6640625" style="36"/>
    <col min="6913" max="6913" width="6.83203125" style="36" customWidth="1"/>
    <col min="6914" max="6914" width="17.08203125" style="36" customWidth="1"/>
    <col min="6915" max="6915" width="45.25" style="36" customWidth="1"/>
    <col min="6916" max="7168" width="8.6640625" style="36"/>
    <col min="7169" max="7169" width="6.83203125" style="36" customWidth="1"/>
    <col min="7170" max="7170" width="17.08203125" style="36" customWidth="1"/>
    <col min="7171" max="7171" width="45.25" style="36" customWidth="1"/>
    <col min="7172" max="7424" width="8.6640625" style="36"/>
    <col min="7425" max="7425" width="6.83203125" style="36" customWidth="1"/>
    <col min="7426" max="7426" width="17.08203125" style="36" customWidth="1"/>
    <col min="7427" max="7427" width="45.25" style="36" customWidth="1"/>
    <col min="7428" max="7680" width="8.6640625" style="36"/>
    <col min="7681" max="7681" width="6.83203125" style="36" customWidth="1"/>
    <col min="7682" max="7682" width="17.08203125" style="36" customWidth="1"/>
    <col min="7683" max="7683" width="45.25" style="36" customWidth="1"/>
    <col min="7684" max="7936" width="8.6640625" style="36"/>
    <col min="7937" max="7937" width="6.83203125" style="36" customWidth="1"/>
    <col min="7938" max="7938" width="17.08203125" style="36" customWidth="1"/>
    <col min="7939" max="7939" width="45.25" style="36" customWidth="1"/>
    <col min="7940" max="8192" width="8.6640625" style="36"/>
    <col min="8193" max="8193" width="6.83203125" style="36" customWidth="1"/>
    <col min="8194" max="8194" width="17.08203125" style="36" customWidth="1"/>
    <col min="8195" max="8195" width="45.25" style="36" customWidth="1"/>
    <col min="8196" max="8448" width="8.6640625" style="36"/>
    <col min="8449" max="8449" width="6.83203125" style="36" customWidth="1"/>
    <col min="8450" max="8450" width="17.08203125" style="36" customWidth="1"/>
    <col min="8451" max="8451" width="45.25" style="36" customWidth="1"/>
    <col min="8452" max="8704" width="8.6640625" style="36"/>
    <col min="8705" max="8705" width="6.83203125" style="36" customWidth="1"/>
    <col min="8706" max="8706" width="17.08203125" style="36" customWidth="1"/>
    <col min="8707" max="8707" width="45.25" style="36" customWidth="1"/>
    <col min="8708" max="8960" width="8.6640625" style="36"/>
    <col min="8961" max="8961" width="6.83203125" style="36" customWidth="1"/>
    <col min="8962" max="8962" width="17.08203125" style="36" customWidth="1"/>
    <col min="8963" max="8963" width="45.25" style="36" customWidth="1"/>
    <col min="8964" max="9216" width="8.6640625" style="36"/>
    <col min="9217" max="9217" width="6.83203125" style="36" customWidth="1"/>
    <col min="9218" max="9218" width="17.08203125" style="36" customWidth="1"/>
    <col min="9219" max="9219" width="45.25" style="36" customWidth="1"/>
    <col min="9220" max="9472" width="8.6640625" style="36"/>
    <col min="9473" max="9473" width="6.83203125" style="36" customWidth="1"/>
    <col min="9474" max="9474" width="17.08203125" style="36" customWidth="1"/>
    <col min="9475" max="9475" width="45.25" style="36" customWidth="1"/>
    <col min="9476" max="9728" width="8.6640625" style="36"/>
    <col min="9729" max="9729" width="6.83203125" style="36" customWidth="1"/>
    <col min="9730" max="9730" width="17.08203125" style="36" customWidth="1"/>
    <col min="9731" max="9731" width="45.25" style="36" customWidth="1"/>
    <col min="9732" max="9984" width="8.6640625" style="36"/>
    <col min="9985" max="9985" width="6.83203125" style="36" customWidth="1"/>
    <col min="9986" max="9986" width="17.08203125" style="36" customWidth="1"/>
    <col min="9987" max="9987" width="45.25" style="36" customWidth="1"/>
    <col min="9988" max="10240" width="8.6640625" style="36"/>
    <col min="10241" max="10241" width="6.83203125" style="36" customWidth="1"/>
    <col min="10242" max="10242" width="17.08203125" style="36" customWidth="1"/>
    <col min="10243" max="10243" width="45.25" style="36" customWidth="1"/>
    <col min="10244" max="10496" width="8.6640625" style="36"/>
    <col min="10497" max="10497" width="6.83203125" style="36" customWidth="1"/>
    <col min="10498" max="10498" width="17.08203125" style="36" customWidth="1"/>
    <col min="10499" max="10499" width="45.25" style="36" customWidth="1"/>
    <col min="10500" max="10752" width="8.6640625" style="36"/>
    <col min="10753" max="10753" width="6.83203125" style="36" customWidth="1"/>
    <col min="10754" max="10754" width="17.08203125" style="36" customWidth="1"/>
    <col min="10755" max="10755" width="45.25" style="36" customWidth="1"/>
    <col min="10756" max="11008" width="8.6640625" style="36"/>
    <col min="11009" max="11009" width="6.83203125" style="36" customWidth="1"/>
    <col min="11010" max="11010" width="17.08203125" style="36" customWidth="1"/>
    <col min="11011" max="11011" width="45.25" style="36" customWidth="1"/>
    <col min="11012" max="11264" width="8.6640625" style="36"/>
    <col min="11265" max="11265" width="6.83203125" style="36" customWidth="1"/>
    <col min="11266" max="11266" width="17.08203125" style="36" customWidth="1"/>
    <col min="11267" max="11267" width="45.25" style="36" customWidth="1"/>
    <col min="11268" max="11520" width="8.6640625" style="36"/>
    <col min="11521" max="11521" width="6.83203125" style="36" customWidth="1"/>
    <col min="11522" max="11522" width="17.08203125" style="36" customWidth="1"/>
    <col min="11523" max="11523" width="45.25" style="36" customWidth="1"/>
    <col min="11524" max="11776" width="8.6640625" style="36"/>
    <col min="11777" max="11777" width="6.83203125" style="36" customWidth="1"/>
    <col min="11778" max="11778" width="17.08203125" style="36" customWidth="1"/>
    <col min="11779" max="11779" width="45.25" style="36" customWidth="1"/>
    <col min="11780" max="12032" width="8.6640625" style="36"/>
    <col min="12033" max="12033" width="6.83203125" style="36" customWidth="1"/>
    <col min="12034" max="12034" width="17.08203125" style="36" customWidth="1"/>
    <col min="12035" max="12035" width="45.25" style="36" customWidth="1"/>
    <col min="12036" max="12288" width="8.6640625" style="36"/>
    <col min="12289" max="12289" width="6.83203125" style="36" customWidth="1"/>
    <col min="12290" max="12290" width="17.08203125" style="36" customWidth="1"/>
    <col min="12291" max="12291" width="45.25" style="36" customWidth="1"/>
    <col min="12292" max="12544" width="8.6640625" style="36"/>
    <col min="12545" max="12545" width="6.83203125" style="36" customWidth="1"/>
    <col min="12546" max="12546" width="17.08203125" style="36" customWidth="1"/>
    <col min="12547" max="12547" width="45.25" style="36" customWidth="1"/>
    <col min="12548" max="12800" width="8.6640625" style="36"/>
    <col min="12801" max="12801" width="6.83203125" style="36" customWidth="1"/>
    <col min="12802" max="12802" width="17.08203125" style="36" customWidth="1"/>
    <col min="12803" max="12803" width="45.25" style="36" customWidth="1"/>
    <col min="12804" max="13056" width="8.6640625" style="36"/>
    <col min="13057" max="13057" width="6.83203125" style="36" customWidth="1"/>
    <col min="13058" max="13058" width="17.08203125" style="36" customWidth="1"/>
    <col min="13059" max="13059" width="45.25" style="36" customWidth="1"/>
    <col min="13060" max="13312" width="8.6640625" style="36"/>
    <col min="13313" max="13313" width="6.83203125" style="36" customWidth="1"/>
    <col min="13314" max="13314" width="17.08203125" style="36" customWidth="1"/>
    <col min="13315" max="13315" width="45.25" style="36" customWidth="1"/>
    <col min="13316" max="13568" width="8.6640625" style="36"/>
    <col min="13569" max="13569" width="6.83203125" style="36" customWidth="1"/>
    <col min="13570" max="13570" width="17.08203125" style="36" customWidth="1"/>
    <col min="13571" max="13571" width="45.25" style="36" customWidth="1"/>
    <col min="13572" max="13824" width="8.6640625" style="36"/>
    <col min="13825" max="13825" width="6.83203125" style="36" customWidth="1"/>
    <col min="13826" max="13826" width="17.08203125" style="36" customWidth="1"/>
    <col min="13827" max="13827" width="45.25" style="36" customWidth="1"/>
    <col min="13828" max="14080" width="8.6640625" style="36"/>
    <col min="14081" max="14081" width="6.83203125" style="36" customWidth="1"/>
    <col min="14082" max="14082" width="17.08203125" style="36" customWidth="1"/>
    <col min="14083" max="14083" width="45.25" style="36" customWidth="1"/>
    <col min="14084" max="14336" width="8.6640625" style="36"/>
    <col min="14337" max="14337" width="6.83203125" style="36" customWidth="1"/>
    <col min="14338" max="14338" width="17.08203125" style="36" customWidth="1"/>
    <col min="14339" max="14339" width="45.25" style="36" customWidth="1"/>
    <col min="14340" max="14592" width="8.6640625" style="36"/>
    <col min="14593" max="14593" width="6.83203125" style="36" customWidth="1"/>
    <col min="14594" max="14594" width="17.08203125" style="36" customWidth="1"/>
    <col min="14595" max="14595" width="45.25" style="36" customWidth="1"/>
    <col min="14596" max="14848" width="8.6640625" style="36"/>
    <col min="14849" max="14849" width="6.83203125" style="36" customWidth="1"/>
    <col min="14850" max="14850" width="17.08203125" style="36" customWidth="1"/>
    <col min="14851" max="14851" width="45.25" style="36" customWidth="1"/>
    <col min="14852" max="15104" width="8.6640625" style="36"/>
    <col min="15105" max="15105" width="6.83203125" style="36" customWidth="1"/>
    <col min="15106" max="15106" width="17.08203125" style="36" customWidth="1"/>
    <col min="15107" max="15107" width="45.25" style="36" customWidth="1"/>
    <col min="15108" max="15360" width="8.6640625" style="36"/>
    <col min="15361" max="15361" width="6.83203125" style="36" customWidth="1"/>
    <col min="15362" max="15362" width="17.08203125" style="36" customWidth="1"/>
    <col min="15363" max="15363" width="45.25" style="36" customWidth="1"/>
    <col min="15364" max="15616" width="8.6640625" style="36"/>
    <col min="15617" max="15617" width="6.83203125" style="36" customWidth="1"/>
    <col min="15618" max="15618" width="17.08203125" style="36" customWidth="1"/>
    <col min="15619" max="15619" width="45.25" style="36" customWidth="1"/>
    <col min="15620" max="15872" width="8.6640625" style="36"/>
    <col min="15873" max="15873" width="6.83203125" style="36" customWidth="1"/>
    <col min="15874" max="15874" width="17.08203125" style="36" customWidth="1"/>
    <col min="15875" max="15875" width="45.25" style="36" customWidth="1"/>
    <col min="15876" max="16128" width="8.6640625" style="36"/>
    <col min="16129" max="16129" width="6.83203125" style="36" customWidth="1"/>
    <col min="16130" max="16130" width="17.08203125" style="36" customWidth="1"/>
    <col min="16131" max="16131" width="45.25" style="36" customWidth="1"/>
    <col min="16132" max="16384" width="8.6640625" style="36"/>
  </cols>
  <sheetData>
    <row r="1" spans="1:5" x14ac:dyDescent="0.55000000000000004">
      <c r="D1" s="36" t="s">
        <v>80</v>
      </c>
    </row>
    <row r="3" spans="1:5" x14ac:dyDescent="0.55000000000000004">
      <c r="A3" s="184" t="s">
        <v>115</v>
      </c>
      <c r="B3" s="184"/>
      <c r="C3" s="184"/>
      <c r="D3" s="184"/>
      <c r="E3" s="98"/>
    </row>
    <row r="4" spans="1:5" ht="24.75" customHeight="1" x14ac:dyDescent="0.55000000000000004"/>
    <row r="5" spans="1:5" ht="22.5" x14ac:dyDescent="0.55000000000000004">
      <c r="B5" s="256" t="s">
        <v>129</v>
      </c>
      <c r="C5" s="99" t="s">
        <v>81</v>
      </c>
    </row>
    <row r="6" spans="1:5" ht="22.5" x14ac:dyDescent="0.55000000000000004">
      <c r="B6" s="257" t="s">
        <v>130</v>
      </c>
      <c r="C6" s="100" t="s">
        <v>82</v>
      </c>
    </row>
    <row r="7" spans="1:5" ht="22.5" x14ac:dyDescent="0.55000000000000004">
      <c r="B7" s="258" t="s">
        <v>131</v>
      </c>
      <c r="C7" s="100" t="s">
        <v>83</v>
      </c>
    </row>
    <row r="8" spans="1:5" ht="22.5" x14ac:dyDescent="0.55000000000000004">
      <c r="B8" s="259" t="s">
        <v>132</v>
      </c>
      <c r="C8" s="101" t="s">
        <v>84</v>
      </c>
    </row>
    <row r="9" spans="1:5" ht="22.5" x14ac:dyDescent="0.55000000000000004">
      <c r="B9" s="257" t="s">
        <v>133</v>
      </c>
      <c r="C9" s="100" t="s">
        <v>85</v>
      </c>
    </row>
    <row r="10" spans="1:5" ht="22.5" x14ac:dyDescent="0.55000000000000004">
      <c r="B10" s="257" t="s">
        <v>130</v>
      </c>
      <c r="C10" s="100" t="s">
        <v>86</v>
      </c>
    </row>
    <row r="11" spans="1:5" ht="22.5" x14ac:dyDescent="0.55000000000000004">
      <c r="B11" s="258" t="s">
        <v>131</v>
      </c>
      <c r="C11" s="100" t="s">
        <v>87</v>
      </c>
    </row>
    <row r="12" spans="1:5" ht="22.5" x14ac:dyDescent="0.55000000000000004">
      <c r="B12" s="259" t="s">
        <v>132</v>
      </c>
      <c r="C12" s="101" t="s">
        <v>88</v>
      </c>
    </row>
    <row r="13" spans="1:5" ht="22.5" x14ac:dyDescent="0.55000000000000004">
      <c r="B13" s="257" t="s">
        <v>134</v>
      </c>
      <c r="C13" s="100" t="s">
        <v>89</v>
      </c>
    </row>
    <row r="14" spans="1:5" ht="22.5" x14ac:dyDescent="0.55000000000000004">
      <c r="B14" s="257" t="s">
        <v>130</v>
      </c>
      <c r="C14" s="100" t="s">
        <v>90</v>
      </c>
    </row>
    <row r="15" spans="1:5" ht="22.5" x14ac:dyDescent="0.55000000000000004">
      <c r="B15" s="258" t="s">
        <v>131</v>
      </c>
      <c r="C15" s="100" t="s">
        <v>91</v>
      </c>
    </row>
    <row r="16" spans="1:5" ht="22.5" x14ac:dyDescent="0.55000000000000004">
      <c r="B16" s="259" t="s">
        <v>132</v>
      </c>
      <c r="C16" s="101" t="s">
        <v>92</v>
      </c>
    </row>
    <row r="17" spans="2:3" ht="22.5" x14ac:dyDescent="0.55000000000000004">
      <c r="B17" s="257" t="s">
        <v>135</v>
      </c>
      <c r="C17" s="100" t="s">
        <v>93</v>
      </c>
    </row>
    <row r="18" spans="2:3" ht="22.5" x14ac:dyDescent="0.55000000000000004">
      <c r="B18" s="257" t="s">
        <v>130</v>
      </c>
      <c r="C18" s="100" t="s">
        <v>94</v>
      </c>
    </row>
    <row r="19" spans="2:3" ht="22.5" x14ac:dyDescent="0.55000000000000004">
      <c r="B19" s="258" t="s">
        <v>131</v>
      </c>
      <c r="C19" s="100" t="s">
        <v>95</v>
      </c>
    </row>
    <row r="20" spans="2:3" ht="22.5" x14ac:dyDescent="0.55000000000000004">
      <c r="B20" s="259" t="s">
        <v>132</v>
      </c>
      <c r="C20" s="101" t="s">
        <v>96</v>
      </c>
    </row>
    <row r="21" spans="2:3" ht="22.5" x14ac:dyDescent="0.55000000000000004">
      <c r="B21" s="257" t="s">
        <v>136</v>
      </c>
      <c r="C21" s="100" t="s">
        <v>97</v>
      </c>
    </row>
    <row r="22" spans="2:3" ht="22.5" x14ac:dyDescent="0.55000000000000004">
      <c r="B22" s="257" t="s">
        <v>130</v>
      </c>
      <c r="C22" s="100" t="s">
        <v>98</v>
      </c>
    </row>
    <row r="23" spans="2:3" ht="22.5" x14ac:dyDescent="0.55000000000000004">
      <c r="B23" s="258" t="s">
        <v>131</v>
      </c>
      <c r="C23" s="100" t="s">
        <v>99</v>
      </c>
    </row>
    <row r="24" spans="2:3" ht="22.5" x14ac:dyDescent="0.55000000000000004">
      <c r="B24" s="259" t="s">
        <v>132</v>
      </c>
      <c r="C24" s="101" t="s">
        <v>100</v>
      </c>
    </row>
    <row r="25" spans="2:3" ht="22.5" x14ac:dyDescent="0.55000000000000004">
      <c r="B25" s="257" t="s">
        <v>137</v>
      </c>
      <c r="C25" s="100" t="s">
        <v>101</v>
      </c>
    </row>
    <row r="26" spans="2:3" ht="22.5" x14ac:dyDescent="0.55000000000000004">
      <c r="B26" s="257" t="s">
        <v>130</v>
      </c>
      <c r="C26" s="100" t="s">
        <v>102</v>
      </c>
    </row>
    <row r="27" spans="2:3" ht="22.5" x14ac:dyDescent="0.55000000000000004">
      <c r="B27" s="258" t="s">
        <v>131</v>
      </c>
      <c r="C27" s="100" t="s">
        <v>103</v>
      </c>
    </row>
    <row r="28" spans="2:3" ht="22.5" x14ac:dyDescent="0.55000000000000004">
      <c r="B28" s="259" t="s">
        <v>132</v>
      </c>
      <c r="C28" s="101" t="s">
        <v>104</v>
      </c>
    </row>
    <row r="29" spans="2:3" ht="22.5" x14ac:dyDescent="0.55000000000000004">
      <c r="B29" s="257" t="s">
        <v>138</v>
      </c>
      <c r="C29" s="100" t="s">
        <v>105</v>
      </c>
    </row>
    <row r="30" spans="2:3" ht="22.5" x14ac:dyDescent="0.55000000000000004">
      <c r="B30" s="257" t="s">
        <v>130</v>
      </c>
      <c r="C30" s="100" t="s">
        <v>106</v>
      </c>
    </row>
    <row r="31" spans="2:3" ht="22.5" x14ac:dyDescent="0.55000000000000004">
      <c r="B31" s="258" t="s">
        <v>131</v>
      </c>
      <c r="C31" s="100" t="s">
        <v>107</v>
      </c>
    </row>
    <row r="32" spans="2:3" ht="22.5" x14ac:dyDescent="0.55000000000000004">
      <c r="B32" s="259" t="s">
        <v>132</v>
      </c>
      <c r="C32" s="101" t="s">
        <v>108</v>
      </c>
    </row>
    <row r="33" spans="2:5" ht="22.5" x14ac:dyDescent="0.55000000000000004">
      <c r="B33" s="257" t="s">
        <v>139</v>
      </c>
      <c r="C33" s="100" t="s">
        <v>109</v>
      </c>
    </row>
    <row r="34" spans="2:5" ht="22.5" x14ac:dyDescent="0.55000000000000004">
      <c r="B34" s="257" t="s">
        <v>130</v>
      </c>
      <c r="C34" s="100" t="s">
        <v>110</v>
      </c>
    </row>
    <row r="35" spans="2:5" ht="22.5" x14ac:dyDescent="0.55000000000000004">
      <c r="B35" s="258" t="s">
        <v>131</v>
      </c>
      <c r="C35" s="100" t="s">
        <v>111</v>
      </c>
    </row>
    <row r="36" spans="2:5" ht="22.5" x14ac:dyDescent="0.55000000000000004">
      <c r="B36" s="259" t="s">
        <v>132</v>
      </c>
      <c r="C36" s="101" t="s">
        <v>112</v>
      </c>
    </row>
    <row r="38" spans="2:5" x14ac:dyDescent="0.55000000000000004">
      <c r="B38" s="185" t="s">
        <v>113</v>
      </c>
      <c r="C38" s="185"/>
      <c r="D38" s="185"/>
      <c r="E38" s="185"/>
    </row>
    <row r="39" spans="2:5" x14ac:dyDescent="0.55000000000000004">
      <c r="B39" s="185" t="s">
        <v>114</v>
      </c>
      <c r="C39" s="185"/>
    </row>
  </sheetData>
  <mergeCells count="3">
    <mergeCell ref="A3:D3"/>
    <mergeCell ref="B38:E38"/>
    <mergeCell ref="B39:C39"/>
  </mergeCells>
  <phoneticPr fontId="2"/>
  <pageMargins left="0.7" right="0.7" top="0.75" bottom="0.75" header="0.3" footer="0.3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5"/>
  <sheetViews>
    <sheetView view="pageBreakPreview" zoomScale="70" zoomScaleNormal="70" zoomScaleSheetLayoutView="70" workbookViewId="0">
      <pane xSplit="3" ySplit="4" topLeftCell="D5" activePane="bottomRight" state="frozen"/>
      <selection activeCell="D8" sqref="D8"/>
      <selection pane="topRight" activeCell="D8" sqref="D8"/>
      <selection pane="bottomLeft" activeCell="D8" sqref="D8"/>
      <selection pane="bottomRight" activeCell="D29" sqref="D29"/>
    </sheetView>
  </sheetViews>
  <sheetFormatPr defaultColWidth="12" defaultRowHeight="39.75" customHeight="1" x14ac:dyDescent="0.55000000000000004"/>
  <cols>
    <col min="1" max="2" width="8.5" style="1" customWidth="1"/>
    <col min="3" max="3" width="8.5" style="3" customWidth="1"/>
    <col min="4" max="7" width="13.75" style="1" customWidth="1"/>
    <col min="8" max="8" width="14.4140625" style="1" customWidth="1"/>
    <col min="9" max="9" width="11.33203125" style="2" customWidth="1"/>
    <col min="10" max="13" width="17.1640625" style="1" customWidth="1"/>
    <col min="14" max="14" width="11.33203125" style="1" customWidth="1"/>
    <col min="15" max="254" width="12" style="1"/>
    <col min="255" max="257" width="8.5" style="1" customWidth="1"/>
    <col min="258" max="261" width="13.75" style="1" customWidth="1"/>
    <col min="262" max="262" width="14.4140625" style="1" customWidth="1"/>
    <col min="263" max="263" width="11.33203125" style="1" customWidth="1"/>
    <col min="264" max="267" width="17.1640625" style="1" customWidth="1"/>
    <col min="268" max="268" width="11.33203125" style="1" customWidth="1"/>
    <col min="269" max="510" width="12" style="1"/>
    <col min="511" max="513" width="8.5" style="1" customWidth="1"/>
    <col min="514" max="517" width="13.75" style="1" customWidth="1"/>
    <col min="518" max="518" width="14.4140625" style="1" customWidth="1"/>
    <col min="519" max="519" width="11.33203125" style="1" customWidth="1"/>
    <col min="520" max="523" width="17.1640625" style="1" customWidth="1"/>
    <col min="524" max="524" width="11.33203125" style="1" customWidth="1"/>
    <col min="525" max="766" width="12" style="1"/>
    <col min="767" max="769" width="8.5" style="1" customWidth="1"/>
    <col min="770" max="773" width="13.75" style="1" customWidth="1"/>
    <col min="774" max="774" width="14.4140625" style="1" customWidth="1"/>
    <col min="775" max="775" width="11.33203125" style="1" customWidth="1"/>
    <col min="776" max="779" width="17.1640625" style="1" customWidth="1"/>
    <col min="780" max="780" width="11.33203125" style="1" customWidth="1"/>
    <col min="781" max="1022" width="12" style="1"/>
    <col min="1023" max="1025" width="8.5" style="1" customWidth="1"/>
    <col min="1026" max="1029" width="13.75" style="1" customWidth="1"/>
    <col min="1030" max="1030" width="14.4140625" style="1" customWidth="1"/>
    <col min="1031" max="1031" width="11.33203125" style="1" customWidth="1"/>
    <col min="1032" max="1035" width="17.1640625" style="1" customWidth="1"/>
    <col min="1036" max="1036" width="11.33203125" style="1" customWidth="1"/>
    <col min="1037" max="1278" width="12" style="1"/>
    <col min="1279" max="1281" width="8.5" style="1" customWidth="1"/>
    <col min="1282" max="1285" width="13.75" style="1" customWidth="1"/>
    <col min="1286" max="1286" width="14.4140625" style="1" customWidth="1"/>
    <col min="1287" max="1287" width="11.33203125" style="1" customWidth="1"/>
    <col min="1288" max="1291" width="17.1640625" style="1" customWidth="1"/>
    <col min="1292" max="1292" width="11.33203125" style="1" customWidth="1"/>
    <col min="1293" max="1534" width="12" style="1"/>
    <col min="1535" max="1537" width="8.5" style="1" customWidth="1"/>
    <col min="1538" max="1541" width="13.75" style="1" customWidth="1"/>
    <col min="1542" max="1542" width="14.4140625" style="1" customWidth="1"/>
    <col min="1543" max="1543" width="11.33203125" style="1" customWidth="1"/>
    <col min="1544" max="1547" width="17.1640625" style="1" customWidth="1"/>
    <col min="1548" max="1548" width="11.33203125" style="1" customWidth="1"/>
    <col min="1549" max="1790" width="12" style="1"/>
    <col min="1791" max="1793" width="8.5" style="1" customWidth="1"/>
    <col min="1794" max="1797" width="13.75" style="1" customWidth="1"/>
    <col min="1798" max="1798" width="14.4140625" style="1" customWidth="1"/>
    <col min="1799" max="1799" width="11.33203125" style="1" customWidth="1"/>
    <col min="1800" max="1803" width="17.1640625" style="1" customWidth="1"/>
    <col min="1804" max="1804" width="11.33203125" style="1" customWidth="1"/>
    <col min="1805" max="2046" width="12" style="1"/>
    <col min="2047" max="2049" width="8.5" style="1" customWidth="1"/>
    <col min="2050" max="2053" width="13.75" style="1" customWidth="1"/>
    <col min="2054" max="2054" width="14.4140625" style="1" customWidth="1"/>
    <col min="2055" max="2055" width="11.33203125" style="1" customWidth="1"/>
    <col min="2056" max="2059" width="17.1640625" style="1" customWidth="1"/>
    <col min="2060" max="2060" width="11.33203125" style="1" customWidth="1"/>
    <col min="2061" max="2302" width="12" style="1"/>
    <col min="2303" max="2305" width="8.5" style="1" customWidth="1"/>
    <col min="2306" max="2309" width="13.75" style="1" customWidth="1"/>
    <col min="2310" max="2310" width="14.4140625" style="1" customWidth="1"/>
    <col min="2311" max="2311" width="11.33203125" style="1" customWidth="1"/>
    <col min="2312" max="2315" width="17.1640625" style="1" customWidth="1"/>
    <col min="2316" max="2316" width="11.33203125" style="1" customWidth="1"/>
    <col min="2317" max="2558" width="12" style="1"/>
    <col min="2559" max="2561" width="8.5" style="1" customWidth="1"/>
    <col min="2562" max="2565" width="13.75" style="1" customWidth="1"/>
    <col min="2566" max="2566" width="14.4140625" style="1" customWidth="1"/>
    <col min="2567" max="2567" width="11.33203125" style="1" customWidth="1"/>
    <col min="2568" max="2571" width="17.1640625" style="1" customWidth="1"/>
    <col min="2572" max="2572" width="11.33203125" style="1" customWidth="1"/>
    <col min="2573" max="2814" width="12" style="1"/>
    <col min="2815" max="2817" width="8.5" style="1" customWidth="1"/>
    <col min="2818" max="2821" width="13.75" style="1" customWidth="1"/>
    <col min="2822" max="2822" width="14.4140625" style="1" customWidth="1"/>
    <col min="2823" max="2823" width="11.33203125" style="1" customWidth="1"/>
    <col min="2824" max="2827" width="17.1640625" style="1" customWidth="1"/>
    <col min="2828" max="2828" width="11.33203125" style="1" customWidth="1"/>
    <col min="2829" max="3070" width="12" style="1"/>
    <col min="3071" max="3073" width="8.5" style="1" customWidth="1"/>
    <col min="3074" max="3077" width="13.75" style="1" customWidth="1"/>
    <col min="3078" max="3078" width="14.4140625" style="1" customWidth="1"/>
    <col min="3079" max="3079" width="11.33203125" style="1" customWidth="1"/>
    <col min="3080" max="3083" width="17.1640625" style="1" customWidth="1"/>
    <col min="3084" max="3084" width="11.33203125" style="1" customWidth="1"/>
    <col min="3085" max="3326" width="12" style="1"/>
    <col min="3327" max="3329" width="8.5" style="1" customWidth="1"/>
    <col min="3330" max="3333" width="13.75" style="1" customWidth="1"/>
    <col min="3334" max="3334" width="14.4140625" style="1" customWidth="1"/>
    <col min="3335" max="3335" width="11.33203125" style="1" customWidth="1"/>
    <col min="3336" max="3339" width="17.1640625" style="1" customWidth="1"/>
    <col min="3340" max="3340" width="11.33203125" style="1" customWidth="1"/>
    <col min="3341" max="3582" width="12" style="1"/>
    <col min="3583" max="3585" width="8.5" style="1" customWidth="1"/>
    <col min="3586" max="3589" width="13.75" style="1" customWidth="1"/>
    <col min="3590" max="3590" width="14.4140625" style="1" customWidth="1"/>
    <col min="3591" max="3591" width="11.33203125" style="1" customWidth="1"/>
    <col min="3592" max="3595" width="17.1640625" style="1" customWidth="1"/>
    <col min="3596" max="3596" width="11.33203125" style="1" customWidth="1"/>
    <col min="3597" max="3838" width="12" style="1"/>
    <col min="3839" max="3841" width="8.5" style="1" customWidth="1"/>
    <col min="3842" max="3845" width="13.75" style="1" customWidth="1"/>
    <col min="3846" max="3846" width="14.4140625" style="1" customWidth="1"/>
    <col min="3847" max="3847" width="11.33203125" style="1" customWidth="1"/>
    <col min="3848" max="3851" width="17.1640625" style="1" customWidth="1"/>
    <col min="3852" max="3852" width="11.33203125" style="1" customWidth="1"/>
    <col min="3853" max="4094" width="12" style="1"/>
    <col min="4095" max="4097" width="8.5" style="1" customWidth="1"/>
    <col min="4098" max="4101" width="13.75" style="1" customWidth="1"/>
    <col min="4102" max="4102" width="14.4140625" style="1" customWidth="1"/>
    <col min="4103" max="4103" width="11.33203125" style="1" customWidth="1"/>
    <col min="4104" max="4107" width="17.1640625" style="1" customWidth="1"/>
    <col min="4108" max="4108" width="11.33203125" style="1" customWidth="1"/>
    <col min="4109" max="4350" width="12" style="1"/>
    <col min="4351" max="4353" width="8.5" style="1" customWidth="1"/>
    <col min="4354" max="4357" width="13.75" style="1" customWidth="1"/>
    <col min="4358" max="4358" width="14.4140625" style="1" customWidth="1"/>
    <col min="4359" max="4359" width="11.33203125" style="1" customWidth="1"/>
    <col min="4360" max="4363" width="17.1640625" style="1" customWidth="1"/>
    <col min="4364" max="4364" width="11.33203125" style="1" customWidth="1"/>
    <col min="4365" max="4606" width="12" style="1"/>
    <col min="4607" max="4609" width="8.5" style="1" customWidth="1"/>
    <col min="4610" max="4613" width="13.75" style="1" customWidth="1"/>
    <col min="4614" max="4614" width="14.4140625" style="1" customWidth="1"/>
    <col min="4615" max="4615" width="11.33203125" style="1" customWidth="1"/>
    <col min="4616" max="4619" width="17.1640625" style="1" customWidth="1"/>
    <col min="4620" max="4620" width="11.33203125" style="1" customWidth="1"/>
    <col min="4621" max="4862" width="12" style="1"/>
    <col min="4863" max="4865" width="8.5" style="1" customWidth="1"/>
    <col min="4866" max="4869" width="13.75" style="1" customWidth="1"/>
    <col min="4870" max="4870" width="14.4140625" style="1" customWidth="1"/>
    <col min="4871" max="4871" width="11.33203125" style="1" customWidth="1"/>
    <col min="4872" max="4875" width="17.1640625" style="1" customWidth="1"/>
    <col min="4876" max="4876" width="11.33203125" style="1" customWidth="1"/>
    <col min="4877" max="5118" width="12" style="1"/>
    <col min="5119" max="5121" width="8.5" style="1" customWidth="1"/>
    <col min="5122" max="5125" width="13.75" style="1" customWidth="1"/>
    <col min="5126" max="5126" width="14.4140625" style="1" customWidth="1"/>
    <col min="5127" max="5127" width="11.33203125" style="1" customWidth="1"/>
    <col min="5128" max="5131" width="17.1640625" style="1" customWidth="1"/>
    <col min="5132" max="5132" width="11.33203125" style="1" customWidth="1"/>
    <col min="5133" max="5374" width="12" style="1"/>
    <col min="5375" max="5377" width="8.5" style="1" customWidth="1"/>
    <col min="5378" max="5381" width="13.75" style="1" customWidth="1"/>
    <col min="5382" max="5382" width="14.4140625" style="1" customWidth="1"/>
    <col min="5383" max="5383" width="11.33203125" style="1" customWidth="1"/>
    <col min="5384" max="5387" width="17.1640625" style="1" customWidth="1"/>
    <col min="5388" max="5388" width="11.33203125" style="1" customWidth="1"/>
    <col min="5389" max="5630" width="12" style="1"/>
    <col min="5631" max="5633" width="8.5" style="1" customWidth="1"/>
    <col min="5634" max="5637" width="13.75" style="1" customWidth="1"/>
    <col min="5638" max="5638" width="14.4140625" style="1" customWidth="1"/>
    <col min="5639" max="5639" width="11.33203125" style="1" customWidth="1"/>
    <col min="5640" max="5643" width="17.1640625" style="1" customWidth="1"/>
    <col min="5644" max="5644" width="11.33203125" style="1" customWidth="1"/>
    <col min="5645" max="5886" width="12" style="1"/>
    <col min="5887" max="5889" width="8.5" style="1" customWidth="1"/>
    <col min="5890" max="5893" width="13.75" style="1" customWidth="1"/>
    <col min="5894" max="5894" width="14.4140625" style="1" customWidth="1"/>
    <col min="5895" max="5895" width="11.33203125" style="1" customWidth="1"/>
    <col min="5896" max="5899" width="17.1640625" style="1" customWidth="1"/>
    <col min="5900" max="5900" width="11.33203125" style="1" customWidth="1"/>
    <col min="5901" max="6142" width="12" style="1"/>
    <col min="6143" max="6145" width="8.5" style="1" customWidth="1"/>
    <col min="6146" max="6149" width="13.75" style="1" customWidth="1"/>
    <col min="6150" max="6150" width="14.4140625" style="1" customWidth="1"/>
    <col min="6151" max="6151" width="11.33203125" style="1" customWidth="1"/>
    <col min="6152" max="6155" width="17.1640625" style="1" customWidth="1"/>
    <col min="6156" max="6156" width="11.33203125" style="1" customWidth="1"/>
    <col min="6157" max="6398" width="12" style="1"/>
    <col min="6399" max="6401" width="8.5" style="1" customWidth="1"/>
    <col min="6402" max="6405" width="13.75" style="1" customWidth="1"/>
    <col min="6406" max="6406" width="14.4140625" style="1" customWidth="1"/>
    <col min="6407" max="6407" width="11.33203125" style="1" customWidth="1"/>
    <col min="6408" max="6411" width="17.1640625" style="1" customWidth="1"/>
    <col min="6412" max="6412" width="11.33203125" style="1" customWidth="1"/>
    <col min="6413" max="6654" width="12" style="1"/>
    <col min="6655" max="6657" width="8.5" style="1" customWidth="1"/>
    <col min="6658" max="6661" width="13.75" style="1" customWidth="1"/>
    <col min="6662" max="6662" width="14.4140625" style="1" customWidth="1"/>
    <col min="6663" max="6663" width="11.33203125" style="1" customWidth="1"/>
    <col min="6664" max="6667" width="17.1640625" style="1" customWidth="1"/>
    <col min="6668" max="6668" width="11.33203125" style="1" customWidth="1"/>
    <col min="6669" max="6910" width="12" style="1"/>
    <col min="6911" max="6913" width="8.5" style="1" customWidth="1"/>
    <col min="6914" max="6917" width="13.75" style="1" customWidth="1"/>
    <col min="6918" max="6918" width="14.4140625" style="1" customWidth="1"/>
    <col min="6919" max="6919" width="11.33203125" style="1" customWidth="1"/>
    <col min="6920" max="6923" width="17.1640625" style="1" customWidth="1"/>
    <col min="6924" max="6924" width="11.33203125" style="1" customWidth="1"/>
    <col min="6925" max="7166" width="12" style="1"/>
    <col min="7167" max="7169" width="8.5" style="1" customWidth="1"/>
    <col min="7170" max="7173" width="13.75" style="1" customWidth="1"/>
    <col min="7174" max="7174" width="14.4140625" style="1" customWidth="1"/>
    <col min="7175" max="7175" width="11.33203125" style="1" customWidth="1"/>
    <col min="7176" max="7179" width="17.1640625" style="1" customWidth="1"/>
    <col min="7180" max="7180" width="11.33203125" style="1" customWidth="1"/>
    <col min="7181" max="7422" width="12" style="1"/>
    <col min="7423" max="7425" width="8.5" style="1" customWidth="1"/>
    <col min="7426" max="7429" width="13.75" style="1" customWidth="1"/>
    <col min="7430" max="7430" width="14.4140625" style="1" customWidth="1"/>
    <col min="7431" max="7431" width="11.33203125" style="1" customWidth="1"/>
    <col min="7432" max="7435" width="17.1640625" style="1" customWidth="1"/>
    <col min="7436" max="7436" width="11.33203125" style="1" customWidth="1"/>
    <col min="7437" max="7678" width="12" style="1"/>
    <col min="7679" max="7681" width="8.5" style="1" customWidth="1"/>
    <col min="7682" max="7685" width="13.75" style="1" customWidth="1"/>
    <col min="7686" max="7686" width="14.4140625" style="1" customWidth="1"/>
    <col min="7687" max="7687" width="11.33203125" style="1" customWidth="1"/>
    <col min="7688" max="7691" width="17.1640625" style="1" customWidth="1"/>
    <col min="7692" max="7692" width="11.33203125" style="1" customWidth="1"/>
    <col min="7693" max="7934" width="12" style="1"/>
    <col min="7935" max="7937" width="8.5" style="1" customWidth="1"/>
    <col min="7938" max="7941" width="13.75" style="1" customWidth="1"/>
    <col min="7942" max="7942" width="14.4140625" style="1" customWidth="1"/>
    <col min="7943" max="7943" width="11.33203125" style="1" customWidth="1"/>
    <col min="7944" max="7947" width="17.1640625" style="1" customWidth="1"/>
    <col min="7948" max="7948" width="11.33203125" style="1" customWidth="1"/>
    <col min="7949" max="8190" width="12" style="1"/>
    <col min="8191" max="8193" width="8.5" style="1" customWidth="1"/>
    <col min="8194" max="8197" width="13.75" style="1" customWidth="1"/>
    <col min="8198" max="8198" width="14.4140625" style="1" customWidth="1"/>
    <col min="8199" max="8199" width="11.33203125" style="1" customWidth="1"/>
    <col min="8200" max="8203" width="17.1640625" style="1" customWidth="1"/>
    <col min="8204" max="8204" width="11.33203125" style="1" customWidth="1"/>
    <col min="8205" max="8446" width="12" style="1"/>
    <col min="8447" max="8449" width="8.5" style="1" customWidth="1"/>
    <col min="8450" max="8453" width="13.75" style="1" customWidth="1"/>
    <col min="8454" max="8454" width="14.4140625" style="1" customWidth="1"/>
    <col min="8455" max="8455" width="11.33203125" style="1" customWidth="1"/>
    <col min="8456" max="8459" width="17.1640625" style="1" customWidth="1"/>
    <col min="8460" max="8460" width="11.33203125" style="1" customWidth="1"/>
    <col min="8461" max="8702" width="12" style="1"/>
    <col min="8703" max="8705" width="8.5" style="1" customWidth="1"/>
    <col min="8706" max="8709" width="13.75" style="1" customWidth="1"/>
    <col min="8710" max="8710" width="14.4140625" style="1" customWidth="1"/>
    <col min="8711" max="8711" width="11.33203125" style="1" customWidth="1"/>
    <col min="8712" max="8715" width="17.1640625" style="1" customWidth="1"/>
    <col min="8716" max="8716" width="11.33203125" style="1" customWidth="1"/>
    <col min="8717" max="8958" width="12" style="1"/>
    <col min="8959" max="8961" width="8.5" style="1" customWidth="1"/>
    <col min="8962" max="8965" width="13.75" style="1" customWidth="1"/>
    <col min="8966" max="8966" width="14.4140625" style="1" customWidth="1"/>
    <col min="8967" max="8967" width="11.33203125" style="1" customWidth="1"/>
    <col min="8968" max="8971" width="17.1640625" style="1" customWidth="1"/>
    <col min="8972" max="8972" width="11.33203125" style="1" customWidth="1"/>
    <col min="8973" max="9214" width="12" style="1"/>
    <col min="9215" max="9217" width="8.5" style="1" customWidth="1"/>
    <col min="9218" max="9221" width="13.75" style="1" customWidth="1"/>
    <col min="9222" max="9222" width="14.4140625" style="1" customWidth="1"/>
    <col min="9223" max="9223" width="11.33203125" style="1" customWidth="1"/>
    <col min="9224" max="9227" width="17.1640625" style="1" customWidth="1"/>
    <col min="9228" max="9228" width="11.33203125" style="1" customWidth="1"/>
    <col min="9229" max="9470" width="12" style="1"/>
    <col min="9471" max="9473" width="8.5" style="1" customWidth="1"/>
    <col min="9474" max="9477" width="13.75" style="1" customWidth="1"/>
    <col min="9478" max="9478" width="14.4140625" style="1" customWidth="1"/>
    <col min="9479" max="9479" width="11.33203125" style="1" customWidth="1"/>
    <col min="9480" max="9483" width="17.1640625" style="1" customWidth="1"/>
    <col min="9484" max="9484" width="11.33203125" style="1" customWidth="1"/>
    <col min="9485" max="9726" width="12" style="1"/>
    <col min="9727" max="9729" width="8.5" style="1" customWidth="1"/>
    <col min="9730" max="9733" width="13.75" style="1" customWidth="1"/>
    <col min="9734" max="9734" width="14.4140625" style="1" customWidth="1"/>
    <col min="9735" max="9735" width="11.33203125" style="1" customWidth="1"/>
    <col min="9736" max="9739" width="17.1640625" style="1" customWidth="1"/>
    <col min="9740" max="9740" width="11.33203125" style="1" customWidth="1"/>
    <col min="9741" max="9982" width="12" style="1"/>
    <col min="9983" max="9985" width="8.5" style="1" customWidth="1"/>
    <col min="9986" max="9989" width="13.75" style="1" customWidth="1"/>
    <col min="9990" max="9990" width="14.4140625" style="1" customWidth="1"/>
    <col min="9991" max="9991" width="11.33203125" style="1" customWidth="1"/>
    <col min="9992" max="9995" width="17.1640625" style="1" customWidth="1"/>
    <col min="9996" max="9996" width="11.33203125" style="1" customWidth="1"/>
    <col min="9997" max="10238" width="12" style="1"/>
    <col min="10239" max="10241" width="8.5" style="1" customWidth="1"/>
    <col min="10242" max="10245" width="13.75" style="1" customWidth="1"/>
    <col min="10246" max="10246" width="14.4140625" style="1" customWidth="1"/>
    <col min="10247" max="10247" width="11.33203125" style="1" customWidth="1"/>
    <col min="10248" max="10251" width="17.1640625" style="1" customWidth="1"/>
    <col min="10252" max="10252" width="11.33203125" style="1" customWidth="1"/>
    <col min="10253" max="10494" width="12" style="1"/>
    <col min="10495" max="10497" width="8.5" style="1" customWidth="1"/>
    <col min="10498" max="10501" width="13.75" style="1" customWidth="1"/>
    <col min="10502" max="10502" width="14.4140625" style="1" customWidth="1"/>
    <col min="10503" max="10503" width="11.33203125" style="1" customWidth="1"/>
    <col min="10504" max="10507" width="17.1640625" style="1" customWidth="1"/>
    <col min="10508" max="10508" width="11.33203125" style="1" customWidth="1"/>
    <col min="10509" max="10750" width="12" style="1"/>
    <col min="10751" max="10753" width="8.5" style="1" customWidth="1"/>
    <col min="10754" max="10757" width="13.75" style="1" customWidth="1"/>
    <col min="10758" max="10758" width="14.4140625" style="1" customWidth="1"/>
    <col min="10759" max="10759" width="11.33203125" style="1" customWidth="1"/>
    <col min="10760" max="10763" width="17.1640625" style="1" customWidth="1"/>
    <col min="10764" max="10764" width="11.33203125" style="1" customWidth="1"/>
    <col min="10765" max="11006" width="12" style="1"/>
    <col min="11007" max="11009" width="8.5" style="1" customWidth="1"/>
    <col min="11010" max="11013" width="13.75" style="1" customWidth="1"/>
    <col min="11014" max="11014" width="14.4140625" style="1" customWidth="1"/>
    <col min="11015" max="11015" width="11.33203125" style="1" customWidth="1"/>
    <col min="11016" max="11019" width="17.1640625" style="1" customWidth="1"/>
    <col min="11020" max="11020" width="11.33203125" style="1" customWidth="1"/>
    <col min="11021" max="11262" width="12" style="1"/>
    <col min="11263" max="11265" width="8.5" style="1" customWidth="1"/>
    <col min="11266" max="11269" width="13.75" style="1" customWidth="1"/>
    <col min="11270" max="11270" width="14.4140625" style="1" customWidth="1"/>
    <col min="11271" max="11271" width="11.33203125" style="1" customWidth="1"/>
    <col min="11272" max="11275" width="17.1640625" style="1" customWidth="1"/>
    <col min="11276" max="11276" width="11.33203125" style="1" customWidth="1"/>
    <col min="11277" max="11518" width="12" style="1"/>
    <col min="11519" max="11521" width="8.5" style="1" customWidth="1"/>
    <col min="11522" max="11525" width="13.75" style="1" customWidth="1"/>
    <col min="11526" max="11526" width="14.4140625" style="1" customWidth="1"/>
    <col min="11527" max="11527" width="11.33203125" style="1" customWidth="1"/>
    <col min="11528" max="11531" width="17.1640625" style="1" customWidth="1"/>
    <col min="11532" max="11532" width="11.33203125" style="1" customWidth="1"/>
    <col min="11533" max="11774" width="12" style="1"/>
    <col min="11775" max="11777" width="8.5" style="1" customWidth="1"/>
    <col min="11778" max="11781" width="13.75" style="1" customWidth="1"/>
    <col min="11782" max="11782" width="14.4140625" style="1" customWidth="1"/>
    <col min="11783" max="11783" width="11.33203125" style="1" customWidth="1"/>
    <col min="11784" max="11787" width="17.1640625" style="1" customWidth="1"/>
    <col min="11788" max="11788" width="11.33203125" style="1" customWidth="1"/>
    <col min="11789" max="12030" width="12" style="1"/>
    <col min="12031" max="12033" width="8.5" style="1" customWidth="1"/>
    <col min="12034" max="12037" width="13.75" style="1" customWidth="1"/>
    <col min="12038" max="12038" width="14.4140625" style="1" customWidth="1"/>
    <col min="12039" max="12039" width="11.33203125" style="1" customWidth="1"/>
    <col min="12040" max="12043" width="17.1640625" style="1" customWidth="1"/>
    <col min="12044" max="12044" width="11.33203125" style="1" customWidth="1"/>
    <col min="12045" max="12286" width="12" style="1"/>
    <col min="12287" max="12289" width="8.5" style="1" customWidth="1"/>
    <col min="12290" max="12293" width="13.75" style="1" customWidth="1"/>
    <col min="12294" max="12294" width="14.4140625" style="1" customWidth="1"/>
    <col min="12295" max="12295" width="11.33203125" style="1" customWidth="1"/>
    <col min="12296" max="12299" width="17.1640625" style="1" customWidth="1"/>
    <col min="12300" max="12300" width="11.33203125" style="1" customWidth="1"/>
    <col min="12301" max="12542" width="12" style="1"/>
    <col min="12543" max="12545" width="8.5" style="1" customWidth="1"/>
    <col min="12546" max="12549" width="13.75" style="1" customWidth="1"/>
    <col min="12550" max="12550" width="14.4140625" style="1" customWidth="1"/>
    <col min="12551" max="12551" width="11.33203125" style="1" customWidth="1"/>
    <col min="12552" max="12555" width="17.1640625" style="1" customWidth="1"/>
    <col min="12556" max="12556" width="11.33203125" style="1" customWidth="1"/>
    <col min="12557" max="12798" width="12" style="1"/>
    <col min="12799" max="12801" width="8.5" style="1" customWidth="1"/>
    <col min="12802" max="12805" width="13.75" style="1" customWidth="1"/>
    <col min="12806" max="12806" width="14.4140625" style="1" customWidth="1"/>
    <col min="12807" max="12807" width="11.33203125" style="1" customWidth="1"/>
    <col min="12808" max="12811" width="17.1640625" style="1" customWidth="1"/>
    <col min="12812" max="12812" width="11.33203125" style="1" customWidth="1"/>
    <col min="12813" max="13054" width="12" style="1"/>
    <col min="13055" max="13057" width="8.5" style="1" customWidth="1"/>
    <col min="13058" max="13061" width="13.75" style="1" customWidth="1"/>
    <col min="13062" max="13062" width="14.4140625" style="1" customWidth="1"/>
    <col min="13063" max="13063" width="11.33203125" style="1" customWidth="1"/>
    <col min="13064" max="13067" width="17.1640625" style="1" customWidth="1"/>
    <col min="13068" max="13068" width="11.33203125" style="1" customWidth="1"/>
    <col min="13069" max="13310" width="12" style="1"/>
    <col min="13311" max="13313" width="8.5" style="1" customWidth="1"/>
    <col min="13314" max="13317" width="13.75" style="1" customWidth="1"/>
    <col min="13318" max="13318" width="14.4140625" style="1" customWidth="1"/>
    <col min="13319" max="13319" width="11.33203125" style="1" customWidth="1"/>
    <col min="13320" max="13323" width="17.1640625" style="1" customWidth="1"/>
    <col min="13324" max="13324" width="11.33203125" style="1" customWidth="1"/>
    <col min="13325" max="13566" width="12" style="1"/>
    <col min="13567" max="13569" width="8.5" style="1" customWidth="1"/>
    <col min="13570" max="13573" width="13.75" style="1" customWidth="1"/>
    <col min="13574" max="13574" width="14.4140625" style="1" customWidth="1"/>
    <col min="13575" max="13575" width="11.33203125" style="1" customWidth="1"/>
    <col min="13576" max="13579" width="17.1640625" style="1" customWidth="1"/>
    <col min="13580" max="13580" width="11.33203125" style="1" customWidth="1"/>
    <col min="13581" max="13822" width="12" style="1"/>
    <col min="13823" max="13825" width="8.5" style="1" customWidth="1"/>
    <col min="13826" max="13829" width="13.75" style="1" customWidth="1"/>
    <col min="13830" max="13830" width="14.4140625" style="1" customWidth="1"/>
    <col min="13831" max="13831" width="11.33203125" style="1" customWidth="1"/>
    <col min="13832" max="13835" width="17.1640625" style="1" customWidth="1"/>
    <col min="13836" max="13836" width="11.33203125" style="1" customWidth="1"/>
    <col min="13837" max="14078" width="12" style="1"/>
    <col min="14079" max="14081" width="8.5" style="1" customWidth="1"/>
    <col min="14082" max="14085" width="13.75" style="1" customWidth="1"/>
    <col min="14086" max="14086" width="14.4140625" style="1" customWidth="1"/>
    <col min="14087" max="14087" width="11.33203125" style="1" customWidth="1"/>
    <col min="14088" max="14091" width="17.1640625" style="1" customWidth="1"/>
    <col min="14092" max="14092" width="11.33203125" style="1" customWidth="1"/>
    <col min="14093" max="14334" width="12" style="1"/>
    <col min="14335" max="14337" width="8.5" style="1" customWidth="1"/>
    <col min="14338" max="14341" width="13.75" style="1" customWidth="1"/>
    <col min="14342" max="14342" width="14.4140625" style="1" customWidth="1"/>
    <col min="14343" max="14343" width="11.33203125" style="1" customWidth="1"/>
    <col min="14344" max="14347" width="17.1640625" style="1" customWidth="1"/>
    <col min="14348" max="14348" width="11.33203125" style="1" customWidth="1"/>
    <col min="14349" max="14590" width="12" style="1"/>
    <col min="14591" max="14593" width="8.5" style="1" customWidth="1"/>
    <col min="14594" max="14597" width="13.75" style="1" customWidth="1"/>
    <col min="14598" max="14598" width="14.4140625" style="1" customWidth="1"/>
    <col min="14599" max="14599" width="11.33203125" style="1" customWidth="1"/>
    <col min="14600" max="14603" width="17.1640625" style="1" customWidth="1"/>
    <col min="14604" max="14604" width="11.33203125" style="1" customWidth="1"/>
    <col min="14605" max="14846" width="12" style="1"/>
    <col min="14847" max="14849" width="8.5" style="1" customWidth="1"/>
    <col min="14850" max="14853" width="13.75" style="1" customWidth="1"/>
    <col min="14854" max="14854" width="14.4140625" style="1" customWidth="1"/>
    <col min="14855" max="14855" width="11.33203125" style="1" customWidth="1"/>
    <col min="14856" max="14859" width="17.1640625" style="1" customWidth="1"/>
    <col min="14860" max="14860" width="11.33203125" style="1" customWidth="1"/>
    <col min="14861" max="15102" width="12" style="1"/>
    <col min="15103" max="15105" width="8.5" style="1" customWidth="1"/>
    <col min="15106" max="15109" width="13.75" style="1" customWidth="1"/>
    <col min="15110" max="15110" width="14.4140625" style="1" customWidth="1"/>
    <col min="15111" max="15111" width="11.33203125" style="1" customWidth="1"/>
    <col min="15112" max="15115" width="17.1640625" style="1" customWidth="1"/>
    <col min="15116" max="15116" width="11.33203125" style="1" customWidth="1"/>
    <col min="15117" max="15358" width="12" style="1"/>
    <col min="15359" max="15361" width="8.5" style="1" customWidth="1"/>
    <col min="15362" max="15365" width="13.75" style="1" customWidth="1"/>
    <col min="15366" max="15366" width="14.4140625" style="1" customWidth="1"/>
    <col min="15367" max="15367" width="11.33203125" style="1" customWidth="1"/>
    <col min="15368" max="15371" width="17.1640625" style="1" customWidth="1"/>
    <col min="15372" max="15372" width="11.33203125" style="1" customWidth="1"/>
    <col min="15373" max="15614" width="12" style="1"/>
    <col min="15615" max="15617" width="8.5" style="1" customWidth="1"/>
    <col min="15618" max="15621" width="13.75" style="1" customWidth="1"/>
    <col min="15622" max="15622" width="14.4140625" style="1" customWidth="1"/>
    <col min="15623" max="15623" width="11.33203125" style="1" customWidth="1"/>
    <col min="15624" max="15627" width="17.1640625" style="1" customWidth="1"/>
    <col min="15628" max="15628" width="11.33203125" style="1" customWidth="1"/>
    <col min="15629" max="15870" width="12" style="1"/>
    <col min="15871" max="15873" width="8.5" style="1" customWidth="1"/>
    <col min="15874" max="15877" width="13.75" style="1" customWidth="1"/>
    <col min="15878" max="15878" width="14.4140625" style="1" customWidth="1"/>
    <col min="15879" max="15879" width="11.33203125" style="1" customWidth="1"/>
    <col min="15880" max="15883" width="17.1640625" style="1" customWidth="1"/>
    <col min="15884" max="15884" width="11.33203125" style="1" customWidth="1"/>
    <col min="15885" max="16126" width="12" style="1"/>
    <col min="16127" max="16129" width="8.5" style="1" customWidth="1"/>
    <col min="16130" max="16133" width="13.75" style="1" customWidth="1"/>
    <col min="16134" max="16134" width="14.4140625" style="1" customWidth="1"/>
    <col min="16135" max="16135" width="11.33203125" style="1" customWidth="1"/>
    <col min="16136" max="16139" width="17.1640625" style="1" customWidth="1"/>
    <col min="16140" max="16140" width="11.33203125" style="1" customWidth="1"/>
    <col min="16141" max="16384" width="12" style="1"/>
  </cols>
  <sheetData>
    <row r="1" spans="1:20" ht="39.75" customHeight="1" thickBot="1" x14ac:dyDescent="0.6">
      <c r="A1" s="201" t="s">
        <v>116</v>
      </c>
      <c r="B1" s="202"/>
      <c r="C1" s="202"/>
      <c r="D1" s="203" t="s">
        <v>16</v>
      </c>
      <c r="E1" s="204"/>
      <c r="F1" s="204"/>
      <c r="G1" s="204"/>
      <c r="H1" s="204"/>
      <c r="I1" s="205" t="s">
        <v>1</v>
      </c>
      <c r="J1" s="210" t="s">
        <v>15</v>
      </c>
      <c r="K1" s="211"/>
      <c r="L1" s="211"/>
      <c r="M1" s="211"/>
      <c r="N1" s="212" t="s">
        <v>1</v>
      </c>
    </row>
    <row r="2" spans="1:20" ht="22.5" customHeight="1" x14ac:dyDescent="0.55000000000000004">
      <c r="A2" s="215" t="s">
        <v>14</v>
      </c>
      <c r="B2" s="216"/>
      <c r="C2" s="221" t="s">
        <v>13</v>
      </c>
      <c r="D2" s="224" t="s">
        <v>12</v>
      </c>
      <c r="E2" s="208" t="s">
        <v>11</v>
      </c>
      <c r="F2" s="208" t="s">
        <v>10</v>
      </c>
      <c r="G2" s="208" t="s">
        <v>9</v>
      </c>
      <c r="H2" s="208" t="s">
        <v>8</v>
      </c>
      <c r="I2" s="206"/>
      <c r="J2" s="226" t="s">
        <v>7</v>
      </c>
      <c r="K2" s="227"/>
      <c r="L2" s="227"/>
      <c r="M2" s="227"/>
      <c r="N2" s="213"/>
    </row>
    <row r="3" spans="1:20" ht="39" customHeight="1" x14ac:dyDescent="0.55000000000000004">
      <c r="A3" s="217"/>
      <c r="B3" s="218"/>
      <c r="C3" s="222"/>
      <c r="D3" s="225"/>
      <c r="E3" s="209"/>
      <c r="F3" s="209"/>
      <c r="G3" s="209"/>
      <c r="H3" s="209"/>
      <c r="I3" s="206"/>
      <c r="J3" s="94" t="s">
        <v>76</v>
      </c>
      <c r="K3" s="95" t="s">
        <v>77</v>
      </c>
      <c r="L3" s="95" t="s">
        <v>78</v>
      </c>
      <c r="M3" s="95" t="s">
        <v>79</v>
      </c>
      <c r="N3" s="213"/>
      <c r="P3" s="191" t="s">
        <v>127</v>
      </c>
      <c r="Q3" s="191"/>
      <c r="R3" s="191"/>
      <c r="S3" s="191"/>
      <c r="T3" s="191"/>
    </row>
    <row r="4" spans="1:20" ht="46" customHeight="1" thickBot="1" x14ac:dyDescent="0.6">
      <c r="A4" s="219"/>
      <c r="B4" s="220"/>
      <c r="C4" s="223"/>
      <c r="D4" s="91" t="s">
        <v>6</v>
      </c>
      <c r="E4" s="92" t="s">
        <v>6</v>
      </c>
      <c r="F4" s="93"/>
      <c r="G4" s="92"/>
      <c r="H4" s="92"/>
      <c r="I4" s="207"/>
      <c r="J4" s="96" t="s">
        <v>5</v>
      </c>
      <c r="K4" s="97" t="s">
        <v>4</v>
      </c>
      <c r="L4" s="97" t="s">
        <v>122</v>
      </c>
      <c r="M4" s="97" t="s">
        <v>4</v>
      </c>
      <c r="N4" s="214"/>
      <c r="P4" s="142" t="s">
        <v>12</v>
      </c>
      <c r="Q4" s="142" t="s">
        <v>11</v>
      </c>
      <c r="R4" s="142" t="s">
        <v>10</v>
      </c>
      <c r="S4" s="142" t="s">
        <v>9</v>
      </c>
      <c r="T4" s="142" t="s">
        <v>8</v>
      </c>
    </row>
    <row r="5" spans="1:20" ht="20" customHeight="1" x14ac:dyDescent="0.55000000000000004">
      <c r="A5" s="195">
        <v>4</v>
      </c>
      <c r="B5" s="198" t="s">
        <v>2</v>
      </c>
      <c r="C5" s="25">
        <v>1</v>
      </c>
      <c r="D5" s="35">
        <f>ROUNDDOWN(5400*0.85,-2)</f>
        <v>4500</v>
      </c>
      <c r="E5" s="34"/>
      <c r="F5" s="34">
        <f>D5</f>
        <v>4500</v>
      </c>
      <c r="G5" s="34"/>
      <c r="H5" s="34">
        <f>D5</f>
        <v>4500</v>
      </c>
      <c r="I5" s="127">
        <f t="shared" ref="I5:I30" si="0">SUM(D5:H5)</f>
        <v>13500</v>
      </c>
      <c r="J5" s="16">
        <f>H5</f>
        <v>4500</v>
      </c>
      <c r="K5" s="15"/>
      <c r="L5" s="21"/>
      <c r="M5" s="21"/>
      <c r="N5" s="33">
        <f t="shared" ref="N5:N30" si="1">SUM(J5:M5)</f>
        <v>4500</v>
      </c>
      <c r="P5" s="143">
        <v>4.7300000000000002E-2</v>
      </c>
      <c r="Q5" s="144">
        <v>7.3899999999999993E-2</v>
      </c>
      <c r="R5" s="144">
        <v>1.9E-3</v>
      </c>
      <c r="S5" s="144">
        <v>1.9E-3</v>
      </c>
      <c r="T5" s="145">
        <v>9.7999999999999997E-3</v>
      </c>
    </row>
    <row r="6" spans="1:20" ht="20.25" customHeight="1" x14ac:dyDescent="0.55000000000000004">
      <c r="A6" s="195"/>
      <c r="B6" s="197"/>
      <c r="C6" s="32">
        <v>2</v>
      </c>
      <c r="D6" s="31">
        <f>ROUNDDOWN(4200*0.85,-2)</f>
        <v>3500</v>
      </c>
      <c r="E6" s="30">
        <f>D6</f>
        <v>3500</v>
      </c>
      <c r="F6" s="30">
        <f>D6</f>
        <v>3500</v>
      </c>
      <c r="G6" s="30"/>
      <c r="H6" s="30">
        <f>D6</f>
        <v>3500</v>
      </c>
      <c r="I6" s="128">
        <f t="shared" si="0"/>
        <v>14000</v>
      </c>
      <c r="J6" s="10"/>
      <c r="K6" s="9">
        <f>H6</f>
        <v>3500</v>
      </c>
      <c r="L6" s="29"/>
      <c r="M6" s="29"/>
      <c r="N6" s="26">
        <f t="shared" si="1"/>
        <v>3500</v>
      </c>
    </row>
    <row r="7" spans="1:20" ht="20.25" customHeight="1" x14ac:dyDescent="0.55000000000000004">
      <c r="A7" s="194">
        <v>5</v>
      </c>
      <c r="B7" s="196" t="s">
        <v>2</v>
      </c>
      <c r="C7" s="19">
        <v>1</v>
      </c>
      <c r="D7" s="18">
        <f t="shared" ref="D7:D22" si="2">D5</f>
        <v>4500</v>
      </c>
      <c r="E7" s="17"/>
      <c r="F7" s="17">
        <f t="shared" ref="F7:F26" si="3">D7</f>
        <v>4500</v>
      </c>
      <c r="G7" s="17"/>
      <c r="H7" s="17">
        <f t="shared" ref="H7:H30" si="4">D7</f>
        <v>4500</v>
      </c>
      <c r="I7" s="129">
        <f t="shared" si="0"/>
        <v>13500</v>
      </c>
      <c r="J7" s="16">
        <f>H7</f>
        <v>4500</v>
      </c>
      <c r="K7" s="15"/>
      <c r="L7" s="15"/>
      <c r="M7" s="15"/>
      <c r="N7" s="14">
        <f t="shared" si="1"/>
        <v>4500</v>
      </c>
    </row>
    <row r="8" spans="1:20" ht="20.25" customHeight="1" x14ac:dyDescent="0.55000000000000004">
      <c r="A8" s="195"/>
      <c r="B8" s="197"/>
      <c r="C8" s="13">
        <v>2</v>
      </c>
      <c r="D8" s="12">
        <f>D6</f>
        <v>3500</v>
      </c>
      <c r="E8" s="11">
        <f t="shared" ref="E8:E30" si="5">D8</f>
        <v>3500</v>
      </c>
      <c r="F8" s="11">
        <f t="shared" si="3"/>
        <v>3500</v>
      </c>
      <c r="G8" s="11"/>
      <c r="H8" s="11">
        <f t="shared" si="4"/>
        <v>3500</v>
      </c>
      <c r="I8" s="130">
        <f t="shared" si="0"/>
        <v>14000</v>
      </c>
      <c r="J8" s="10"/>
      <c r="K8" s="9">
        <f>H8</f>
        <v>3500</v>
      </c>
      <c r="L8" s="9"/>
      <c r="M8" s="9"/>
      <c r="N8" s="26">
        <f t="shared" si="1"/>
        <v>3500</v>
      </c>
    </row>
    <row r="9" spans="1:20" ht="20.25" customHeight="1" x14ac:dyDescent="0.55000000000000004">
      <c r="A9" s="194">
        <v>6</v>
      </c>
      <c r="B9" s="196" t="s">
        <v>2</v>
      </c>
      <c r="C9" s="19">
        <v>1</v>
      </c>
      <c r="D9" s="18">
        <f t="shared" si="2"/>
        <v>4500</v>
      </c>
      <c r="E9" s="17"/>
      <c r="F9" s="17">
        <f t="shared" si="3"/>
        <v>4500</v>
      </c>
      <c r="G9" s="17"/>
      <c r="H9" s="17">
        <f t="shared" si="4"/>
        <v>4500</v>
      </c>
      <c r="I9" s="129">
        <f t="shared" si="0"/>
        <v>13500</v>
      </c>
      <c r="J9" s="16">
        <f>H9</f>
        <v>4500</v>
      </c>
      <c r="K9" s="15"/>
      <c r="L9" s="15"/>
      <c r="M9" s="15"/>
      <c r="N9" s="14">
        <f t="shared" si="1"/>
        <v>4500</v>
      </c>
    </row>
    <row r="10" spans="1:20" ht="20.25" customHeight="1" x14ac:dyDescent="0.55000000000000004">
      <c r="A10" s="195"/>
      <c r="B10" s="197"/>
      <c r="C10" s="13">
        <v>2</v>
      </c>
      <c r="D10" s="12">
        <f t="shared" si="2"/>
        <v>3500</v>
      </c>
      <c r="E10" s="11">
        <f t="shared" si="5"/>
        <v>3500</v>
      </c>
      <c r="F10" s="11">
        <f t="shared" si="3"/>
        <v>3500</v>
      </c>
      <c r="G10" s="11"/>
      <c r="H10" s="11">
        <f t="shared" si="4"/>
        <v>3500</v>
      </c>
      <c r="I10" s="130">
        <f t="shared" si="0"/>
        <v>14000</v>
      </c>
      <c r="J10" s="10"/>
      <c r="K10" s="9">
        <f>H10</f>
        <v>3500</v>
      </c>
      <c r="L10" s="9"/>
      <c r="M10" s="9"/>
      <c r="N10" s="26">
        <f t="shared" si="1"/>
        <v>3500</v>
      </c>
    </row>
    <row r="11" spans="1:20" ht="20.25" customHeight="1" x14ac:dyDescent="0.55000000000000004">
      <c r="A11" s="194">
        <v>7</v>
      </c>
      <c r="B11" s="196" t="s">
        <v>2</v>
      </c>
      <c r="C11" s="19">
        <v>1</v>
      </c>
      <c r="D11" s="18">
        <f t="shared" si="2"/>
        <v>4500</v>
      </c>
      <c r="E11" s="17"/>
      <c r="F11" s="17">
        <f t="shared" si="3"/>
        <v>4500</v>
      </c>
      <c r="G11" s="17"/>
      <c r="H11" s="17">
        <f t="shared" si="4"/>
        <v>4500</v>
      </c>
      <c r="I11" s="129">
        <f t="shared" si="0"/>
        <v>13500</v>
      </c>
      <c r="J11" s="16">
        <f>H11</f>
        <v>4500</v>
      </c>
      <c r="K11" s="15"/>
      <c r="L11" s="15"/>
      <c r="M11" s="15"/>
      <c r="N11" s="14">
        <f t="shared" si="1"/>
        <v>4500</v>
      </c>
    </row>
    <row r="12" spans="1:20" ht="20.25" customHeight="1" x14ac:dyDescent="0.55000000000000004">
      <c r="A12" s="195"/>
      <c r="B12" s="197"/>
      <c r="C12" s="13">
        <v>2</v>
      </c>
      <c r="D12" s="12">
        <f t="shared" si="2"/>
        <v>3500</v>
      </c>
      <c r="E12" s="11">
        <f t="shared" si="5"/>
        <v>3500</v>
      </c>
      <c r="F12" s="11">
        <f t="shared" si="3"/>
        <v>3500</v>
      </c>
      <c r="G12" s="11"/>
      <c r="H12" s="11">
        <f t="shared" si="4"/>
        <v>3500</v>
      </c>
      <c r="I12" s="130">
        <f t="shared" si="0"/>
        <v>14000</v>
      </c>
      <c r="J12" s="10"/>
      <c r="K12" s="9">
        <f>H12</f>
        <v>3500</v>
      </c>
      <c r="L12" s="9"/>
      <c r="M12" s="9"/>
      <c r="N12" s="26">
        <f t="shared" si="1"/>
        <v>3500</v>
      </c>
    </row>
    <row r="13" spans="1:20" ht="20.25" customHeight="1" x14ac:dyDescent="0.55000000000000004">
      <c r="A13" s="194">
        <v>8</v>
      </c>
      <c r="B13" s="196" t="s">
        <v>2</v>
      </c>
      <c r="C13" s="19">
        <v>1</v>
      </c>
      <c r="D13" s="18">
        <f t="shared" si="2"/>
        <v>4500</v>
      </c>
      <c r="E13" s="17"/>
      <c r="F13" s="17">
        <f t="shared" si="3"/>
        <v>4500</v>
      </c>
      <c r="G13" s="17"/>
      <c r="H13" s="17">
        <f t="shared" si="4"/>
        <v>4500</v>
      </c>
      <c r="I13" s="129">
        <f t="shared" si="0"/>
        <v>13500</v>
      </c>
      <c r="J13" s="16">
        <f>H13</f>
        <v>4500</v>
      </c>
      <c r="K13" s="15"/>
      <c r="L13" s="15"/>
      <c r="M13" s="15"/>
      <c r="N13" s="14">
        <f t="shared" si="1"/>
        <v>4500</v>
      </c>
    </row>
    <row r="14" spans="1:20" ht="20.25" customHeight="1" x14ac:dyDescent="0.55000000000000004">
      <c r="A14" s="195"/>
      <c r="B14" s="197"/>
      <c r="C14" s="13">
        <v>2</v>
      </c>
      <c r="D14" s="12">
        <f t="shared" si="2"/>
        <v>3500</v>
      </c>
      <c r="E14" s="11">
        <f t="shared" si="5"/>
        <v>3500</v>
      </c>
      <c r="F14" s="11">
        <f t="shared" si="3"/>
        <v>3500</v>
      </c>
      <c r="G14" s="11"/>
      <c r="H14" s="11">
        <f t="shared" si="4"/>
        <v>3500</v>
      </c>
      <c r="I14" s="130">
        <f t="shared" si="0"/>
        <v>14000</v>
      </c>
      <c r="J14" s="10"/>
      <c r="K14" s="9">
        <f>H14</f>
        <v>3500</v>
      </c>
      <c r="L14" s="9"/>
      <c r="M14" s="9"/>
      <c r="N14" s="26">
        <f t="shared" si="1"/>
        <v>3500</v>
      </c>
    </row>
    <row r="15" spans="1:20" ht="20.25" customHeight="1" x14ac:dyDescent="0.55000000000000004">
      <c r="A15" s="194">
        <v>9</v>
      </c>
      <c r="B15" s="196" t="s">
        <v>2</v>
      </c>
      <c r="C15" s="19">
        <v>1</v>
      </c>
      <c r="D15" s="18">
        <f t="shared" si="2"/>
        <v>4500</v>
      </c>
      <c r="E15" s="17"/>
      <c r="F15" s="17">
        <f t="shared" si="3"/>
        <v>4500</v>
      </c>
      <c r="G15" s="17"/>
      <c r="H15" s="17">
        <f t="shared" si="4"/>
        <v>4500</v>
      </c>
      <c r="I15" s="129">
        <f t="shared" si="0"/>
        <v>13500</v>
      </c>
      <c r="J15" s="16">
        <f>H15</f>
        <v>4500</v>
      </c>
      <c r="K15" s="15"/>
      <c r="L15" s="15"/>
      <c r="M15" s="15"/>
      <c r="N15" s="14">
        <f t="shared" si="1"/>
        <v>4500</v>
      </c>
    </row>
    <row r="16" spans="1:20" ht="20.25" customHeight="1" x14ac:dyDescent="0.55000000000000004">
      <c r="A16" s="195"/>
      <c r="B16" s="197"/>
      <c r="C16" s="13">
        <v>2</v>
      </c>
      <c r="D16" s="12">
        <f t="shared" si="2"/>
        <v>3500</v>
      </c>
      <c r="E16" s="11">
        <f t="shared" si="5"/>
        <v>3500</v>
      </c>
      <c r="F16" s="11">
        <f t="shared" si="3"/>
        <v>3500</v>
      </c>
      <c r="G16" s="11"/>
      <c r="H16" s="11">
        <f t="shared" si="4"/>
        <v>3500</v>
      </c>
      <c r="I16" s="130">
        <f t="shared" si="0"/>
        <v>14000</v>
      </c>
      <c r="J16" s="10"/>
      <c r="K16" s="9">
        <f>H16</f>
        <v>3500</v>
      </c>
      <c r="L16" s="9"/>
      <c r="M16" s="9"/>
      <c r="N16" s="26">
        <f t="shared" si="1"/>
        <v>3500</v>
      </c>
    </row>
    <row r="17" spans="1:14" ht="20.25" customHeight="1" x14ac:dyDescent="0.55000000000000004">
      <c r="A17" s="194">
        <v>10</v>
      </c>
      <c r="B17" s="196" t="s">
        <v>2</v>
      </c>
      <c r="C17" s="19">
        <v>1</v>
      </c>
      <c r="D17" s="18">
        <f t="shared" si="2"/>
        <v>4500</v>
      </c>
      <c r="E17" s="17"/>
      <c r="F17" s="17">
        <f t="shared" si="3"/>
        <v>4500</v>
      </c>
      <c r="G17" s="17"/>
      <c r="H17" s="17">
        <f t="shared" si="4"/>
        <v>4500</v>
      </c>
      <c r="I17" s="129">
        <f t="shared" si="0"/>
        <v>13500</v>
      </c>
      <c r="J17" s="16">
        <f>H17</f>
        <v>4500</v>
      </c>
      <c r="K17" s="15"/>
      <c r="L17" s="15"/>
      <c r="M17" s="15"/>
      <c r="N17" s="14">
        <f t="shared" si="1"/>
        <v>4500</v>
      </c>
    </row>
    <row r="18" spans="1:14" ht="20.25" customHeight="1" x14ac:dyDescent="0.55000000000000004">
      <c r="A18" s="195"/>
      <c r="B18" s="197"/>
      <c r="C18" s="13">
        <v>2</v>
      </c>
      <c r="D18" s="12">
        <f t="shared" si="2"/>
        <v>3500</v>
      </c>
      <c r="E18" s="11">
        <f t="shared" si="5"/>
        <v>3500</v>
      </c>
      <c r="F18" s="11">
        <f t="shared" si="3"/>
        <v>3500</v>
      </c>
      <c r="G18" s="11"/>
      <c r="H18" s="11">
        <f t="shared" si="4"/>
        <v>3500</v>
      </c>
      <c r="I18" s="130">
        <f t="shared" si="0"/>
        <v>14000</v>
      </c>
      <c r="J18" s="10"/>
      <c r="K18" s="9">
        <f>H18</f>
        <v>3500</v>
      </c>
      <c r="L18" s="9"/>
      <c r="M18" s="9"/>
      <c r="N18" s="26">
        <f t="shared" si="1"/>
        <v>3500</v>
      </c>
    </row>
    <row r="19" spans="1:14" ht="20.25" customHeight="1" x14ac:dyDescent="0.55000000000000004">
      <c r="A19" s="194">
        <v>11</v>
      </c>
      <c r="B19" s="196" t="s">
        <v>2</v>
      </c>
      <c r="C19" s="19">
        <v>1</v>
      </c>
      <c r="D19" s="18">
        <f t="shared" si="2"/>
        <v>4500</v>
      </c>
      <c r="E19" s="17"/>
      <c r="F19" s="17">
        <f t="shared" si="3"/>
        <v>4500</v>
      </c>
      <c r="G19" s="17"/>
      <c r="H19" s="17">
        <f t="shared" si="4"/>
        <v>4500</v>
      </c>
      <c r="I19" s="129">
        <f t="shared" si="0"/>
        <v>13500</v>
      </c>
      <c r="J19" s="16">
        <f>H19</f>
        <v>4500</v>
      </c>
      <c r="K19" s="15"/>
      <c r="L19" s="15"/>
      <c r="M19" s="15"/>
      <c r="N19" s="14">
        <f t="shared" si="1"/>
        <v>4500</v>
      </c>
    </row>
    <row r="20" spans="1:14" ht="20.25" customHeight="1" x14ac:dyDescent="0.55000000000000004">
      <c r="A20" s="195"/>
      <c r="B20" s="197"/>
      <c r="C20" s="13">
        <v>2</v>
      </c>
      <c r="D20" s="12">
        <f t="shared" si="2"/>
        <v>3500</v>
      </c>
      <c r="E20" s="11">
        <f t="shared" si="5"/>
        <v>3500</v>
      </c>
      <c r="F20" s="11">
        <f t="shared" si="3"/>
        <v>3500</v>
      </c>
      <c r="G20" s="11"/>
      <c r="H20" s="11">
        <f t="shared" si="4"/>
        <v>3500</v>
      </c>
      <c r="I20" s="130">
        <f t="shared" si="0"/>
        <v>14000</v>
      </c>
      <c r="J20" s="10"/>
      <c r="K20" s="9">
        <f>H20</f>
        <v>3500</v>
      </c>
      <c r="L20" s="9"/>
      <c r="M20" s="9"/>
      <c r="N20" s="26">
        <f t="shared" si="1"/>
        <v>3500</v>
      </c>
    </row>
    <row r="21" spans="1:14" ht="20.25" customHeight="1" x14ac:dyDescent="0.55000000000000004">
      <c r="A21" s="199">
        <v>12</v>
      </c>
      <c r="B21" s="198" t="s">
        <v>2</v>
      </c>
      <c r="C21" s="28">
        <v>1</v>
      </c>
      <c r="D21" s="104">
        <f t="shared" si="2"/>
        <v>4500</v>
      </c>
      <c r="E21" s="105"/>
      <c r="F21" s="105">
        <f t="shared" si="3"/>
        <v>4500</v>
      </c>
      <c r="G21" s="27"/>
      <c r="H21" s="105">
        <f t="shared" si="4"/>
        <v>4500</v>
      </c>
      <c r="I21" s="131">
        <f t="shared" si="0"/>
        <v>13500</v>
      </c>
      <c r="J21" s="109">
        <f>H21</f>
        <v>4500</v>
      </c>
      <c r="K21" s="106"/>
      <c r="L21" s="106"/>
      <c r="M21" s="106"/>
      <c r="N21" s="107">
        <f t="shared" si="1"/>
        <v>4500</v>
      </c>
    </row>
    <row r="22" spans="1:14" ht="20.25" customHeight="1" x14ac:dyDescent="0.55000000000000004">
      <c r="A22" s="200"/>
      <c r="B22" s="197"/>
      <c r="C22" s="13">
        <v>2</v>
      </c>
      <c r="D22" s="108">
        <f t="shared" si="2"/>
        <v>3500</v>
      </c>
      <c r="E22" s="103">
        <f t="shared" si="5"/>
        <v>3500</v>
      </c>
      <c r="F22" s="103">
        <f t="shared" si="3"/>
        <v>3500</v>
      </c>
      <c r="G22" s="11"/>
      <c r="H22" s="103">
        <f t="shared" si="4"/>
        <v>3500</v>
      </c>
      <c r="I22" s="130">
        <f t="shared" si="0"/>
        <v>14000</v>
      </c>
      <c r="J22" s="10"/>
      <c r="K22" s="9">
        <f>H22</f>
        <v>3500</v>
      </c>
      <c r="L22" s="9"/>
      <c r="M22" s="9"/>
      <c r="N22" s="26">
        <f t="shared" si="1"/>
        <v>3500</v>
      </c>
    </row>
    <row r="23" spans="1:14" ht="20.25" customHeight="1" thickBot="1" x14ac:dyDescent="0.6">
      <c r="A23" s="194">
        <v>1</v>
      </c>
      <c r="B23" s="196" t="s">
        <v>2</v>
      </c>
      <c r="C23" s="19">
        <v>1</v>
      </c>
      <c r="D23" s="110">
        <f>D21</f>
        <v>4500</v>
      </c>
      <c r="E23" s="102"/>
      <c r="F23" s="154">
        <f t="shared" si="3"/>
        <v>4500</v>
      </c>
      <c r="G23" s="17"/>
      <c r="H23" s="102">
        <f t="shared" si="4"/>
        <v>4500</v>
      </c>
      <c r="I23" s="129">
        <f t="shared" si="0"/>
        <v>13500</v>
      </c>
      <c r="J23" s="16">
        <f>H23</f>
        <v>4500</v>
      </c>
      <c r="K23" s="15"/>
      <c r="L23" s="15"/>
      <c r="M23" s="15"/>
      <c r="N23" s="14">
        <f t="shared" si="1"/>
        <v>4500</v>
      </c>
    </row>
    <row r="24" spans="1:14" ht="20.25" customHeight="1" thickBot="1" x14ac:dyDescent="0.6">
      <c r="A24" s="195"/>
      <c r="B24" s="197"/>
      <c r="C24" s="13">
        <v>2</v>
      </c>
      <c r="D24" s="108">
        <f>D22</f>
        <v>3500</v>
      </c>
      <c r="E24" s="152">
        <f t="shared" si="5"/>
        <v>3500</v>
      </c>
      <c r="F24" s="155">
        <f t="shared" si="3"/>
        <v>3500</v>
      </c>
      <c r="G24" s="153"/>
      <c r="H24" s="103">
        <f t="shared" si="4"/>
        <v>3500</v>
      </c>
      <c r="I24" s="130">
        <f t="shared" si="0"/>
        <v>14000</v>
      </c>
      <c r="J24" s="10"/>
      <c r="K24" s="9">
        <f>H24</f>
        <v>3500</v>
      </c>
      <c r="L24" s="9"/>
      <c r="M24" s="9"/>
      <c r="N24" s="26">
        <f t="shared" si="1"/>
        <v>3500</v>
      </c>
    </row>
    <row r="25" spans="1:14" ht="20.25" customHeight="1" x14ac:dyDescent="0.55000000000000004">
      <c r="A25" s="194">
        <v>2</v>
      </c>
      <c r="B25" s="196" t="s">
        <v>2</v>
      </c>
      <c r="C25" s="19">
        <v>1</v>
      </c>
      <c r="D25" s="110">
        <f>D23</f>
        <v>4500</v>
      </c>
      <c r="E25" s="102"/>
      <c r="F25" s="105">
        <f t="shared" si="3"/>
        <v>4500</v>
      </c>
      <c r="G25" s="17"/>
      <c r="H25" s="102">
        <f t="shared" si="4"/>
        <v>4500</v>
      </c>
      <c r="I25" s="129">
        <f t="shared" si="0"/>
        <v>13500</v>
      </c>
      <c r="J25" s="16">
        <f>H25</f>
        <v>4500</v>
      </c>
      <c r="K25" s="15"/>
      <c r="L25" s="15"/>
      <c r="M25" s="15"/>
      <c r="N25" s="14">
        <f t="shared" si="1"/>
        <v>4500</v>
      </c>
    </row>
    <row r="26" spans="1:14" ht="20.25" customHeight="1" x14ac:dyDescent="0.55000000000000004">
      <c r="A26" s="195"/>
      <c r="B26" s="197"/>
      <c r="C26" s="13">
        <v>2</v>
      </c>
      <c r="D26" s="108">
        <f>D24</f>
        <v>3500</v>
      </c>
      <c r="E26" s="103">
        <f t="shared" si="5"/>
        <v>3500</v>
      </c>
      <c r="F26" s="103">
        <f t="shared" si="3"/>
        <v>3500</v>
      </c>
      <c r="G26" s="11"/>
      <c r="H26" s="103">
        <f t="shared" si="4"/>
        <v>3500</v>
      </c>
      <c r="I26" s="130">
        <f t="shared" si="0"/>
        <v>14000</v>
      </c>
      <c r="J26" s="10"/>
      <c r="K26" s="9">
        <f>H26</f>
        <v>3500</v>
      </c>
      <c r="L26" s="9"/>
      <c r="M26" s="9"/>
      <c r="N26" s="26">
        <f t="shared" si="1"/>
        <v>3500</v>
      </c>
    </row>
    <row r="27" spans="1:14" ht="20.25" customHeight="1" x14ac:dyDescent="0.55000000000000004">
      <c r="A27" s="194">
        <v>3</v>
      </c>
      <c r="B27" s="196" t="s">
        <v>3</v>
      </c>
      <c r="C27" s="19">
        <v>3</v>
      </c>
      <c r="D27" s="110">
        <f>ROUNDDOWN(4300*0.85,-2)</f>
        <v>3600</v>
      </c>
      <c r="E27" s="17"/>
      <c r="F27" s="17"/>
      <c r="G27" s="102">
        <f>D27</f>
        <v>3600</v>
      </c>
      <c r="H27" s="102">
        <f t="shared" si="4"/>
        <v>3600</v>
      </c>
      <c r="I27" s="129">
        <f t="shared" si="0"/>
        <v>10800</v>
      </c>
      <c r="J27" s="16"/>
      <c r="K27" s="15"/>
      <c r="L27" s="15">
        <f>H27</f>
        <v>3600</v>
      </c>
      <c r="M27" s="15"/>
      <c r="N27" s="14">
        <f t="shared" si="1"/>
        <v>3600</v>
      </c>
    </row>
    <row r="28" spans="1:14" ht="20.25" customHeight="1" x14ac:dyDescent="0.55000000000000004">
      <c r="A28" s="195"/>
      <c r="B28" s="198"/>
      <c r="C28" s="25">
        <v>4</v>
      </c>
      <c r="D28" s="24">
        <f>ROUNDDOWN(2900*0.85,-2)</f>
        <v>2400</v>
      </c>
      <c r="E28" s="23">
        <f t="shared" si="5"/>
        <v>2400</v>
      </c>
      <c r="F28" s="23"/>
      <c r="G28" s="23">
        <f>D28</f>
        <v>2400</v>
      </c>
      <c r="H28" s="23">
        <f t="shared" si="4"/>
        <v>2400</v>
      </c>
      <c r="I28" s="132">
        <f t="shared" si="0"/>
        <v>9600</v>
      </c>
      <c r="J28" s="22"/>
      <c r="K28" s="21"/>
      <c r="L28" s="21"/>
      <c r="M28" s="21">
        <f>H28</f>
        <v>2400</v>
      </c>
      <c r="N28" s="20">
        <f t="shared" si="1"/>
        <v>2400</v>
      </c>
    </row>
    <row r="29" spans="1:14" ht="20.25" customHeight="1" x14ac:dyDescent="0.55000000000000004">
      <c r="A29" s="195"/>
      <c r="B29" s="196" t="s">
        <v>2</v>
      </c>
      <c r="C29" s="19">
        <v>1</v>
      </c>
      <c r="D29" s="110">
        <f>D25</f>
        <v>4500</v>
      </c>
      <c r="E29" s="102"/>
      <c r="F29" s="102">
        <f>D29</f>
        <v>4500</v>
      </c>
      <c r="G29" s="17"/>
      <c r="H29" s="17">
        <f t="shared" si="4"/>
        <v>4500</v>
      </c>
      <c r="I29" s="129">
        <f t="shared" si="0"/>
        <v>13500</v>
      </c>
      <c r="J29" s="16">
        <f>H29</f>
        <v>4500</v>
      </c>
      <c r="K29" s="15"/>
      <c r="L29" s="15"/>
      <c r="M29" s="15"/>
      <c r="N29" s="14">
        <f t="shared" si="1"/>
        <v>4500</v>
      </c>
    </row>
    <row r="30" spans="1:14" ht="20.25" customHeight="1" thickBot="1" x14ac:dyDescent="0.6">
      <c r="A30" s="195"/>
      <c r="B30" s="197"/>
      <c r="C30" s="13">
        <v>2</v>
      </c>
      <c r="D30" s="108">
        <f>D26</f>
        <v>3500</v>
      </c>
      <c r="E30" s="103">
        <f t="shared" si="5"/>
        <v>3500</v>
      </c>
      <c r="F30" s="103">
        <f>D30</f>
        <v>3500</v>
      </c>
      <c r="G30" s="11"/>
      <c r="H30" s="11">
        <f t="shared" si="4"/>
        <v>3500</v>
      </c>
      <c r="I30" s="130">
        <f t="shared" si="0"/>
        <v>14000</v>
      </c>
      <c r="J30" s="10"/>
      <c r="K30" s="9">
        <f>H30</f>
        <v>3500</v>
      </c>
      <c r="L30" s="9"/>
      <c r="M30" s="9"/>
      <c r="N30" s="111">
        <f t="shared" si="1"/>
        <v>3500</v>
      </c>
    </row>
    <row r="31" spans="1:14" s="8" customFormat="1" ht="30" customHeight="1" x14ac:dyDescent="0.55000000000000004">
      <c r="A31" s="192" t="s">
        <v>124</v>
      </c>
      <c r="B31" s="193"/>
      <c r="C31" s="193"/>
      <c r="D31" s="136">
        <f>SUM(D5:D30)</f>
        <v>102000</v>
      </c>
      <c r="E31" s="34">
        <f t="shared" ref="E31:N31" si="6">SUM(E5:E30)</f>
        <v>44400</v>
      </c>
      <c r="F31" s="34">
        <f t="shared" si="6"/>
        <v>96000</v>
      </c>
      <c r="G31" s="34">
        <f t="shared" si="6"/>
        <v>6000</v>
      </c>
      <c r="H31" s="136">
        <f t="shared" si="6"/>
        <v>102000</v>
      </c>
      <c r="I31" s="150">
        <f t="shared" si="6"/>
        <v>350400</v>
      </c>
      <c r="J31" s="148">
        <f t="shared" si="6"/>
        <v>54000</v>
      </c>
      <c r="K31" s="146">
        <f t="shared" si="6"/>
        <v>42000</v>
      </c>
      <c r="L31" s="146">
        <f t="shared" si="6"/>
        <v>3600</v>
      </c>
      <c r="M31" s="147">
        <f t="shared" si="6"/>
        <v>2400</v>
      </c>
      <c r="N31" s="151">
        <f t="shared" si="6"/>
        <v>102000</v>
      </c>
    </row>
    <row r="32" spans="1:14" s="8" customFormat="1" ht="30" customHeight="1" thickBot="1" x14ac:dyDescent="0.6">
      <c r="A32" s="186" t="s">
        <v>125</v>
      </c>
      <c r="B32" s="187"/>
      <c r="C32" s="188"/>
      <c r="D32" s="156">
        <f>ROUNDUP(D31*P5,-2)</f>
        <v>4900</v>
      </c>
      <c r="E32" s="156">
        <f>ROUNDUP(E31*Q5,-2)</f>
        <v>3300</v>
      </c>
      <c r="F32" s="158">
        <f>ROUNDUP(F31*R5,-2)</f>
        <v>200</v>
      </c>
      <c r="G32" s="158">
        <f>ROUNDUP(G31*S5,-2)</f>
        <v>100</v>
      </c>
      <c r="H32" s="158">
        <f t="shared" ref="H32" si="7">ROUNDUP(H31*T5,-2)</f>
        <v>1000</v>
      </c>
      <c r="I32" s="163">
        <f>SUM(D32:H32)</f>
        <v>9500</v>
      </c>
      <c r="J32" s="160"/>
      <c r="K32" s="161"/>
      <c r="L32" s="161"/>
      <c r="M32" s="161"/>
      <c r="N32" s="165"/>
    </row>
    <row r="33" spans="1:15" s="8" customFormat="1" ht="30" customHeight="1" thickBot="1" x14ac:dyDescent="0.6">
      <c r="A33" s="189" t="s">
        <v>126</v>
      </c>
      <c r="B33" s="190"/>
      <c r="C33" s="190"/>
      <c r="D33" s="113">
        <f>D31+D32</f>
        <v>106900</v>
      </c>
      <c r="E33" s="113">
        <f t="shared" ref="E33:G33" si="8">E31+E32</f>
        <v>47700</v>
      </c>
      <c r="F33" s="159">
        <f t="shared" si="8"/>
        <v>96200</v>
      </c>
      <c r="G33" s="23">
        <f t="shared" si="8"/>
        <v>6100</v>
      </c>
      <c r="H33" s="113">
        <f>H31+H32</f>
        <v>103000</v>
      </c>
      <c r="I33" s="150">
        <f>SUM(D33:H33)</f>
        <v>359900</v>
      </c>
      <c r="J33" s="148">
        <f>J31</f>
        <v>54000</v>
      </c>
      <c r="K33" s="114">
        <f t="shared" ref="K33:M33" si="9">K31</f>
        <v>42000</v>
      </c>
      <c r="L33" s="114">
        <f t="shared" si="9"/>
        <v>3600</v>
      </c>
      <c r="M33" s="162">
        <f t="shared" si="9"/>
        <v>2400</v>
      </c>
      <c r="N33" s="167">
        <f>SUM(J33:M33)</f>
        <v>102000</v>
      </c>
      <c r="O33" s="166"/>
    </row>
    <row r="34" spans="1:15" ht="18" customHeight="1" x14ac:dyDescent="0.55000000000000004">
      <c r="A34" s="7" t="s">
        <v>0</v>
      </c>
      <c r="D34" s="157"/>
      <c r="E34" s="157"/>
      <c r="G34" s="157"/>
      <c r="H34" s="157"/>
      <c r="I34" s="164"/>
      <c r="J34" s="157"/>
      <c r="M34" s="157"/>
      <c r="N34" s="157"/>
    </row>
    <row r="35" spans="1:15" ht="18" customHeight="1" x14ac:dyDescent="0.55000000000000004">
      <c r="B35" s="6"/>
      <c r="C35" s="6"/>
      <c r="D35" s="6"/>
      <c r="E35" s="6"/>
      <c r="F35" s="5"/>
      <c r="G35" s="5"/>
      <c r="H35" s="5"/>
      <c r="I35" s="4"/>
    </row>
  </sheetData>
  <mergeCells count="42">
    <mergeCell ref="J1:M1"/>
    <mergeCell ref="N1:N4"/>
    <mergeCell ref="A2:B4"/>
    <mergeCell ref="C2:C4"/>
    <mergeCell ref="D2:D3"/>
    <mergeCell ref="E2:E3"/>
    <mergeCell ref="F2:F3"/>
    <mergeCell ref="J2:M2"/>
    <mergeCell ref="A5:A6"/>
    <mergeCell ref="B5:B6"/>
    <mergeCell ref="A1:C1"/>
    <mergeCell ref="D1:H1"/>
    <mergeCell ref="I1:I4"/>
    <mergeCell ref="G2:G3"/>
    <mergeCell ref="H2:H3"/>
    <mergeCell ref="A7:A8"/>
    <mergeCell ref="B7:B8"/>
    <mergeCell ref="A9:A10"/>
    <mergeCell ref="B9:B10"/>
    <mergeCell ref="A11:A12"/>
    <mergeCell ref="B11:B12"/>
    <mergeCell ref="B13:B14"/>
    <mergeCell ref="A15:A16"/>
    <mergeCell ref="B15:B16"/>
    <mergeCell ref="A17:A18"/>
    <mergeCell ref="B17:B18"/>
    <mergeCell ref="A32:C32"/>
    <mergeCell ref="A33:C33"/>
    <mergeCell ref="P3:T3"/>
    <mergeCell ref="A31:C31"/>
    <mergeCell ref="A19:A20"/>
    <mergeCell ref="B19:B20"/>
    <mergeCell ref="B21:B22"/>
    <mergeCell ref="A23:A24"/>
    <mergeCell ref="B23:B24"/>
    <mergeCell ref="A25:A26"/>
    <mergeCell ref="B25:B26"/>
    <mergeCell ref="A27:A30"/>
    <mergeCell ref="B27:B28"/>
    <mergeCell ref="B29:B30"/>
    <mergeCell ref="A21:A22"/>
    <mergeCell ref="A13:A14"/>
  </mergeCells>
  <phoneticPr fontId="2"/>
  <printOptions horizontalCentered="1"/>
  <pageMargins left="0.39370078740157483" right="0.39370078740157483" top="1.5354330708661419" bottom="0.55118110236220474" header="1.1023622047244095" footer="0.31496062992125984"/>
  <pageSetup paperSize="9" scale="54" orientation="landscape" r:id="rId1"/>
  <headerFooter>
    <oddHeader>&amp;C&amp;20年間処理予定数量及び実施時期&amp;R&amp;18（別紙３－１）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4"/>
  <sheetViews>
    <sheetView view="pageBreakPreview" zoomScale="70" zoomScaleNormal="70" zoomScaleSheetLayoutView="70" workbookViewId="0">
      <pane xSplit="3" ySplit="4" topLeftCell="D5" activePane="bottomRight" state="frozen"/>
      <selection activeCell="D8" sqref="D8"/>
      <selection pane="topRight" activeCell="D8" sqref="D8"/>
      <selection pane="bottomLeft" activeCell="D8" sqref="D8"/>
      <selection pane="bottomRight" activeCell="D28" sqref="D28"/>
    </sheetView>
  </sheetViews>
  <sheetFormatPr defaultColWidth="12" defaultRowHeight="39.75" customHeight="1" x14ac:dyDescent="0.55000000000000004"/>
  <cols>
    <col min="1" max="2" width="8.5" style="1" customWidth="1"/>
    <col min="3" max="3" width="8.5" style="3" customWidth="1"/>
    <col min="4" max="7" width="13.75" style="1" customWidth="1"/>
    <col min="8" max="8" width="14.4140625" style="1" customWidth="1"/>
    <col min="9" max="9" width="11.33203125" style="2" customWidth="1"/>
    <col min="10" max="13" width="17.1640625" style="1" customWidth="1"/>
    <col min="14" max="14" width="11.33203125" style="1" customWidth="1"/>
    <col min="15" max="256" width="12" style="1"/>
    <col min="257" max="259" width="8.5" style="1" customWidth="1"/>
    <col min="260" max="263" width="13.75" style="1" customWidth="1"/>
    <col min="264" max="264" width="14.4140625" style="1" customWidth="1"/>
    <col min="265" max="265" width="11.33203125" style="1" customWidth="1"/>
    <col min="266" max="269" width="17.1640625" style="1" customWidth="1"/>
    <col min="270" max="270" width="11.33203125" style="1" customWidth="1"/>
    <col min="271" max="512" width="12" style="1"/>
    <col min="513" max="515" width="8.5" style="1" customWidth="1"/>
    <col min="516" max="519" width="13.75" style="1" customWidth="1"/>
    <col min="520" max="520" width="14.4140625" style="1" customWidth="1"/>
    <col min="521" max="521" width="11.33203125" style="1" customWidth="1"/>
    <col min="522" max="525" width="17.1640625" style="1" customWidth="1"/>
    <col min="526" max="526" width="11.33203125" style="1" customWidth="1"/>
    <col min="527" max="768" width="12" style="1"/>
    <col min="769" max="771" width="8.5" style="1" customWidth="1"/>
    <col min="772" max="775" width="13.75" style="1" customWidth="1"/>
    <col min="776" max="776" width="14.4140625" style="1" customWidth="1"/>
    <col min="777" max="777" width="11.33203125" style="1" customWidth="1"/>
    <col min="778" max="781" width="17.1640625" style="1" customWidth="1"/>
    <col min="782" max="782" width="11.33203125" style="1" customWidth="1"/>
    <col min="783" max="1024" width="12" style="1"/>
    <col min="1025" max="1027" width="8.5" style="1" customWidth="1"/>
    <col min="1028" max="1031" width="13.75" style="1" customWidth="1"/>
    <col min="1032" max="1032" width="14.4140625" style="1" customWidth="1"/>
    <col min="1033" max="1033" width="11.33203125" style="1" customWidth="1"/>
    <col min="1034" max="1037" width="17.1640625" style="1" customWidth="1"/>
    <col min="1038" max="1038" width="11.33203125" style="1" customWidth="1"/>
    <col min="1039" max="1280" width="12" style="1"/>
    <col min="1281" max="1283" width="8.5" style="1" customWidth="1"/>
    <col min="1284" max="1287" width="13.75" style="1" customWidth="1"/>
    <col min="1288" max="1288" width="14.4140625" style="1" customWidth="1"/>
    <col min="1289" max="1289" width="11.33203125" style="1" customWidth="1"/>
    <col min="1290" max="1293" width="17.1640625" style="1" customWidth="1"/>
    <col min="1294" max="1294" width="11.33203125" style="1" customWidth="1"/>
    <col min="1295" max="1536" width="12" style="1"/>
    <col min="1537" max="1539" width="8.5" style="1" customWidth="1"/>
    <col min="1540" max="1543" width="13.75" style="1" customWidth="1"/>
    <col min="1544" max="1544" width="14.4140625" style="1" customWidth="1"/>
    <col min="1545" max="1545" width="11.33203125" style="1" customWidth="1"/>
    <col min="1546" max="1549" width="17.1640625" style="1" customWidth="1"/>
    <col min="1550" max="1550" width="11.33203125" style="1" customWidth="1"/>
    <col min="1551" max="1792" width="12" style="1"/>
    <col min="1793" max="1795" width="8.5" style="1" customWidth="1"/>
    <col min="1796" max="1799" width="13.75" style="1" customWidth="1"/>
    <col min="1800" max="1800" width="14.4140625" style="1" customWidth="1"/>
    <col min="1801" max="1801" width="11.33203125" style="1" customWidth="1"/>
    <col min="1802" max="1805" width="17.1640625" style="1" customWidth="1"/>
    <col min="1806" max="1806" width="11.33203125" style="1" customWidth="1"/>
    <col min="1807" max="2048" width="12" style="1"/>
    <col min="2049" max="2051" width="8.5" style="1" customWidth="1"/>
    <col min="2052" max="2055" width="13.75" style="1" customWidth="1"/>
    <col min="2056" max="2056" width="14.4140625" style="1" customWidth="1"/>
    <col min="2057" max="2057" width="11.33203125" style="1" customWidth="1"/>
    <col min="2058" max="2061" width="17.1640625" style="1" customWidth="1"/>
    <col min="2062" max="2062" width="11.33203125" style="1" customWidth="1"/>
    <col min="2063" max="2304" width="12" style="1"/>
    <col min="2305" max="2307" width="8.5" style="1" customWidth="1"/>
    <col min="2308" max="2311" width="13.75" style="1" customWidth="1"/>
    <col min="2312" max="2312" width="14.4140625" style="1" customWidth="1"/>
    <col min="2313" max="2313" width="11.33203125" style="1" customWidth="1"/>
    <col min="2314" max="2317" width="17.1640625" style="1" customWidth="1"/>
    <col min="2318" max="2318" width="11.33203125" style="1" customWidth="1"/>
    <col min="2319" max="2560" width="12" style="1"/>
    <col min="2561" max="2563" width="8.5" style="1" customWidth="1"/>
    <col min="2564" max="2567" width="13.75" style="1" customWidth="1"/>
    <col min="2568" max="2568" width="14.4140625" style="1" customWidth="1"/>
    <col min="2569" max="2569" width="11.33203125" style="1" customWidth="1"/>
    <col min="2570" max="2573" width="17.1640625" style="1" customWidth="1"/>
    <col min="2574" max="2574" width="11.33203125" style="1" customWidth="1"/>
    <col min="2575" max="2816" width="12" style="1"/>
    <col min="2817" max="2819" width="8.5" style="1" customWidth="1"/>
    <col min="2820" max="2823" width="13.75" style="1" customWidth="1"/>
    <col min="2824" max="2824" width="14.4140625" style="1" customWidth="1"/>
    <col min="2825" max="2825" width="11.33203125" style="1" customWidth="1"/>
    <col min="2826" max="2829" width="17.1640625" style="1" customWidth="1"/>
    <col min="2830" max="2830" width="11.33203125" style="1" customWidth="1"/>
    <col min="2831" max="3072" width="12" style="1"/>
    <col min="3073" max="3075" width="8.5" style="1" customWidth="1"/>
    <col min="3076" max="3079" width="13.75" style="1" customWidth="1"/>
    <col min="3080" max="3080" width="14.4140625" style="1" customWidth="1"/>
    <col min="3081" max="3081" width="11.33203125" style="1" customWidth="1"/>
    <col min="3082" max="3085" width="17.1640625" style="1" customWidth="1"/>
    <col min="3086" max="3086" width="11.33203125" style="1" customWidth="1"/>
    <col min="3087" max="3328" width="12" style="1"/>
    <col min="3329" max="3331" width="8.5" style="1" customWidth="1"/>
    <col min="3332" max="3335" width="13.75" style="1" customWidth="1"/>
    <col min="3336" max="3336" width="14.4140625" style="1" customWidth="1"/>
    <col min="3337" max="3337" width="11.33203125" style="1" customWidth="1"/>
    <col min="3338" max="3341" width="17.1640625" style="1" customWidth="1"/>
    <col min="3342" max="3342" width="11.33203125" style="1" customWidth="1"/>
    <col min="3343" max="3584" width="12" style="1"/>
    <col min="3585" max="3587" width="8.5" style="1" customWidth="1"/>
    <col min="3588" max="3591" width="13.75" style="1" customWidth="1"/>
    <col min="3592" max="3592" width="14.4140625" style="1" customWidth="1"/>
    <col min="3593" max="3593" width="11.33203125" style="1" customWidth="1"/>
    <col min="3594" max="3597" width="17.1640625" style="1" customWidth="1"/>
    <col min="3598" max="3598" width="11.33203125" style="1" customWidth="1"/>
    <col min="3599" max="3840" width="12" style="1"/>
    <col min="3841" max="3843" width="8.5" style="1" customWidth="1"/>
    <col min="3844" max="3847" width="13.75" style="1" customWidth="1"/>
    <col min="3848" max="3848" width="14.4140625" style="1" customWidth="1"/>
    <col min="3849" max="3849" width="11.33203125" style="1" customWidth="1"/>
    <col min="3850" max="3853" width="17.1640625" style="1" customWidth="1"/>
    <col min="3854" max="3854" width="11.33203125" style="1" customWidth="1"/>
    <col min="3855" max="4096" width="12" style="1"/>
    <col min="4097" max="4099" width="8.5" style="1" customWidth="1"/>
    <col min="4100" max="4103" width="13.75" style="1" customWidth="1"/>
    <col min="4104" max="4104" width="14.4140625" style="1" customWidth="1"/>
    <col min="4105" max="4105" width="11.33203125" style="1" customWidth="1"/>
    <col min="4106" max="4109" width="17.1640625" style="1" customWidth="1"/>
    <col min="4110" max="4110" width="11.33203125" style="1" customWidth="1"/>
    <col min="4111" max="4352" width="12" style="1"/>
    <col min="4353" max="4355" width="8.5" style="1" customWidth="1"/>
    <col min="4356" max="4359" width="13.75" style="1" customWidth="1"/>
    <col min="4360" max="4360" width="14.4140625" style="1" customWidth="1"/>
    <col min="4361" max="4361" width="11.33203125" style="1" customWidth="1"/>
    <col min="4362" max="4365" width="17.1640625" style="1" customWidth="1"/>
    <col min="4366" max="4366" width="11.33203125" style="1" customWidth="1"/>
    <col min="4367" max="4608" width="12" style="1"/>
    <col min="4609" max="4611" width="8.5" style="1" customWidth="1"/>
    <col min="4612" max="4615" width="13.75" style="1" customWidth="1"/>
    <col min="4616" max="4616" width="14.4140625" style="1" customWidth="1"/>
    <col min="4617" max="4617" width="11.33203125" style="1" customWidth="1"/>
    <col min="4618" max="4621" width="17.1640625" style="1" customWidth="1"/>
    <col min="4622" max="4622" width="11.33203125" style="1" customWidth="1"/>
    <col min="4623" max="4864" width="12" style="1"/>
    <col min="4865" max="4867" width="8.5" style="1" customWidth="1"/>
    <col min="4868" max="4871" width="13.75" style="1" customWidth="1"/>
    <col min="4872" max="4872" width="14.4140625" style="1" customWidth="1"/>
    <col min="4873" max="4873" width="11.33203125" style="1" customWidth="1"/>
    <col min="4874" max="4877" width="17.1640625" style="1" customWidth="1"/>
    <col min="4878" max="4878" width="11.33203125" style="1" customWidth="1"/>
    <col min="4879" max="5120" width="12" style="1"/>
    <col min="5121" max="5123" width="8.5" style="1" customWidth="1"/>
    <col min="5124" max="5127" width="13.75" style="1" customWidth="1"/>
    <col min="5128" max="5128" width="14.4140625" style="1" customWidth="1"/>
    <col min="5129" max="5129" width="11.33203125" style="1" customWidth="1"/>
    <col min="5130" max="5133" width="17.1640625" style="1" customWidth="1"/>
    <col min="5134" max="5134" width="11.33203125" style="1" customWidth="1"/>
    <col min="5135" max="5376" width="12" style="1"/>
    <col min="5377" max="5379" width="8.5" style="1" customWidth="1"/>
    <col min="5380" max="5383" width="13.75" style="1" customWidth="1"/>
    <col min="5384" max="5384" width="14.4140625" style="1" customWidth="1"/>
    <col min="5385" max="5385" width="11.33203125" style="1" customWidth="1"/>
    <col min="5386" max="5389" width="17.1640625" style="1" customWidth="1"/>
    <col min="5390" max="5390" width="11.33203125" style="1" customWidth="1"/>
    <col min="5391" max="5632" width="12" style="1"/>
    <col min="5633" max="5635" width="8.5" style="1" customWidth="1"/>
    <col min="5636" max="5639" width="13.75" style="1" customWidth="1"/>
    <col min="5640" max="5640" width="14.4140625" style="1" customWidth="1"/>
    <col min="5641" max="5641" width="11.33203125" style="1" customWidth="1"/>
    <col min="5642" max="5645" width="17.1640625" style="1" customWidth="1"/>
    <col min="5646" max="5646" width="11.33203125" style="1" customWidth="1"/>
    <col min="5647" max="5888" width="12" style="1"/>
    <col min="5889" max="5891" width="8.5" style="1" customWidth="1"/>
    <col min="5892" max="5895" width="13.75" style="1" customWidth="1"/>
    <col min="5896" max="5896" width="14.4140625" style="1" customWidth="1"/>
    <col min="5897" max="5897" width="11.33203125" style="1" customWidth="1"/>
    <col min="5898" max="5901" width="17.1640625" style="1" customWidth="1"/>
    <col min="5902" max="5902" width="11.33203125" style="1" customWidth="1"/>
    <col min="5903" max="6144" width="12" style="1"/>
    <col min="6145" max="6147" width="8.5" style="1" customWidth="1"/>
    <col min="6148" max="6151" width="13.75" style="1" customWidth="1"/>
    <col min="6152" max="6152" width="14.4140625" style="1" customWidth="1"/>
    <col min="6153" max="6153" width="11.33203125" style="1" customWidth="1"/>
    <col min="6154" max="6157" width="17.1640625" style="1" customWidth="1"/>
    <col min="6158" max="6158" width="11.33203125" style="1" customWidth="1"/>
    <col min="6159" max="6400" width="12" style="1"/>
    <col min="6401" max="6403" width="8.5" style="1" customWidth="1"/>
    <col min="6404" max="6407" width="13.75" style="1" customWidth="1"/>
    <col min="6408" max="6408" width="14.4140625" style="1" customWidth="1"/>
    <col min="6409" max="6409" width="11.33203125" style="1" customWidth="1"/>
    <col min="6410" max="6413" width="17.1640625" style="1" customWidth="1"/>
    <col min="6414" max="6414" width="11.33203125" style="1" customWidth="1"/>
    <col min="6415" max="6656" width="12" style="1"/>
    <col min="6657" max="6659" width="8.5" style="1" customWidth="1"/>
    <col min="6660" max="6663" width="13.75" style="1" customWidth="1"/>
    <col min="6664" max="6664" width="14.4140625" style="1" customWidth="1"/>
    <col min="6665" max="6665" width="11.33203125" style="1" customWidth="1"/>
    <col min="6666" max="6669" width="17.1640625" style="1" customWidth="1"/>
    <col min="6670" max="6670" width="11.33203125" style="1" customWidth="1"/>
    <col min="6671" max="6912" width="12" style="1"/>
    <col min="6913" max="6915" width="8.5" style="1" customWidth="1"/>
    <col min="6916" max="6919" width="13.75" style="1" customWidth="1"/>
    <col min="6920" max="6920" width="14.4140625" style="1" customWidth="1"/>
    <col min="6921" max="6921" width="11.33203125" style="1" customWidth="1"/>
    <col min="6922" max="6925" width="17.1640625" style="1" customWidth="1"/>
    <col min="6926" max="6926" width="11.33203125" style="1" customWidth="1"/>
    <col min="6927" max="7168" width="12" style="1"/>
    <col min="7169" max="7171" width="8.5" style="1" customWidth="1"/>
    <col min="7172" max="7175" width="13.75" style="1" customWidth="1"/>
    <col min="7176" max="7176" width="14.4140625" style="1" customWidth="1"/>
    <col min="7177" max="7177" width="11.33203125" style="1" customWidth="1"/>
    <col min="7178" max="7181" width="17.1640625" style="1" customWidth="1"/>
    <col min="7182" max="7182" width="11.33203125" style="1" customWidth="1"/>
    <col min="7183" max="7424" width="12" style="1"/>
    <col min="7425" max="7427" width="8.5" style="1" customWidth="1"/>
    <col min="7428" max="7431" width="13.75" style="1" customWidth="1"/>
    <col min="7432" max="7432" width="14.4140625" style="1" customWidth="1"/>
    <col min="7433" max="7433" width="11.33203125" style="1" customWidth="1"/>
    <col min="7434" max="7437" width="17.1640625" style="1" customWidth="1"/>
    <col min="7438" max="7438" width="11.33203125" style="1" customWidth="1"/>
    <col min="7439" max="7680" width="12" style="1"/>
    <col min="7681" max="7683" width="8.5" style="1" customWidth="1"/>
    <col min="7684" max="7687" width="13.75" style="1" customWidth="1"/>
    <col min="7688" max="7688" width="14.4140625" style="1" customWidth="1"/>
    <col min="7689" max="7689" width="11.33203125" style="1" customWidth="1"/>
    <col min="7690" max="7693" width="17.1640625" style="1" customWidth="1"/>
    <col min="7694" max="7694" width="11.33203125" style="1" customWidth="1"/>
    <col min="7695" max="7936" width="12" style="1"/>
    <col min="7937" max="7939" width="8.5" style="1" customWidth="1"/>
    <col min="7940" max="7943" width="13.75" style="1" customWidth="1"/>
    <col min="7944" max="7944" width="14.4140625" style="1" customWidth="1"/>
    <col min="7945" max="7945" width="11.33203125" style="1" customWidth="1"/>
    <col min="7946" max="7949" width="17.1640625" style="1" customWidth="1"/>
    <col min="7950" max="7950" width="11.33203125" style="1" customWidth="1"/>
    <col min="7951" max="8192" width="12" style="1"/>
    <col min="8193" max="8195" width="8.5" style="1" customWidth="1"/>
    <col min="8196" max="8199" width="13.75" style="1" customWidth="1"/>
    <col min="8200" max="8200" width="14.4140625" style="1" customWidth="1"/>
    <col min="8201" max="8201" width="11.33203125" style="1" customWidth="1"/>
    <col min="8202" max="8205" width="17.1640625" style="1" customWidth="1"/>
    <col min="8206" max="8206" width="11.33203125" style="1" customWidth="1"/>
    <col min="8207" max="8448" width="12" style="1"/>
    <col min="8449" max="8451" width="8.5" style="1" customWidth="1"/>
    <col min="8452" max="8455" width="13.75" style="1" customWidth="1"/>
    <col min="8456" max="8456" width="14.4140625" style="1" customWidth="1"/>
    <col min="8457" max="8457" width="11.33203125" style="1" customWidth="1"/>
    <col min="8458" max="8461" width="17.1640625" style="1" customWidth="1"/>
    <col min="8462" max="8462" width="11.33203125" style="1" customWidth="1"/>
    <col min="8463" max="8704" width="12" style="1"/>
    <col min="8705" max="8707" width="8.5" style="1" customWidth="1"/>
    <col min="8708" max="8711" width="13.75" style="1" customWidth="1"/>
    <col min="8712" max="8712" width="14.4140625" style="1" customWidth="1"/>
    <col min="8713" max="8713" width="11.33203125" style="1" customWidth="1"/>
    <col min="8714" max="8717" width="17.1640625" style="1" customWidth="1"/>
    <col min="8718" max="8718" width="11.33203125" style="1" customWidth="1"/>
    <col min="8719" max="8960" width="12" style="1"/>
    <col min="8961" max="8963" width="8.5" style="1" customWidth="1"/>
    <col min="8964" max="8967" width="13.75" style="1" customWidth="1"/>
    <col min="8968" max="8968" width="14.4140625" style="1" customWidth="1"/>
    <col min="8969" max="8969" width="11.33203125" style="1" customWidth="1"/>
    <col min="8970" max="8973" width="17.1640625" style="1" customWidth="1"/>
    <col min="8974" max="8974" width="11.33203125" style="1" customWidth="1"/>
    <col min="8975" max="9216" width="12" style="1"/>
    <col min="9217" max="9219" width="8.5" style="1" customWidth="1"/>
    <col min="9220" max="9223" width="13.75" style="1" customWidth="1"/>
    <col min="9224" max="9224" width="14.4140625" style="1" customWidth="1"/>
    <col min="9225" max="9225" width="11.33203125" style="1" customWidth="1"/>
    <col min="9226" max="9229" width="17.1640625" style="1" customWidth="1"/>
    <col min="9230" max="9230" width="11.33203125" style="1" customWidth="1"/>
    <col min="9231" max="9472" width="12" style="1"/>
    <col min="9473" max="9475" width="8.5" style="1" customWidth="1"/>
    <col min="9476" max="9479" width="13.75" style="1" customWidth="1"/>
    <col min="9480" max="9480" width="14.4140625" style="1" customWidth="1"/>
    <col min="9481" max="9481" width="11.33203125" style="1" customWidth="1"/>
    <col min="9482" max="9485" width="17.1640625" style="1" customWidth="1"/>
    <col min="9486" max="9486" width="11.33203125" style="1" customWidth="1"/>
    <col min="9487" max="9728" width="12" style="1"/>
    <col min="9729" max="9731" width="8.5" style="1" customWidth="1"/>
    <col min="9732" max="9735" width="13.75" style="1" customWidth="1"/>
    <col min="9736" max="9736" width="14.4140625" style="1" customWidth="1"/>
    <col min="9737" max="9737" width="11.33203125" style="1" customWidth="1"/>
    <col min="9738" max="9741" width="17.1640625" style="1" customWidth="1"/>
    <col min="9742" max="9742" width="11.33203125" style="1" customWidth="1"/>
    <col min="9743" max="9984" width="12" style="1"/>
    <col min="9985" max="9987" width="8.5" style="1" customWidth="1"/>
    <col min="9988" max="9991" width="13.75" style="1" customWidth="1"/>
    <col min="9992" max="9992" width="14.4140625" style="1" customWidth="1"/>
    <col min="9993" max="9993" width="11.33203125" style="1" customWidth="1"/>
    <col min="9994" max="9997" width="17.1640625" style="1" customWidth="1"/>
    <col min="9998" max="9998" width="11.33203125" style="1" customWidth="1"/>
    <col min="9999" max="10240" width="12" style="1"/>
    <col min="10241" max="10243" width="8.5" style="1" customWidth="1"/>
    <col min="10244" max="10247" width="13.75" style="1" customWidth="1"/>
    <col min="10248" max="10248" width="14.4140625" style="1" customWidth="1"/>
    <col min="10249" max="10249" width="11.33203125" style="1" customWidth="1"/>
    <col min="10250" max="10253" width="17.1640625" style="1" customWidth="1"/>
    <col min="10254" max="10254" width="11.33203125" style="1" customWidth="1"/>
    <col min="10255" max="10496" width="12" style="1"/>
    <col min="10497" max="10499" width="8.5" style="1" customWidth="1"/>
    <col min="10500" max="10503" width="13.75" style="1" customWidth="1"/>
    <col min="10504" max="10504" width="14.4140625" style="1" customWidth="1"/>
    <col min="10505" max="10505" width="11.33203125" style="1" customWidth="1"/>
    <col min="10506" max="10509" width="17.1640625" style="1" customWidth="1"/>
    <col min="10510" max="10510" width="11.33203125" style="1" customWidth="1"/>
    <col min="10511" max="10752" width="12" style="1"/>
    <col min="10753" max="10755" width="8.5" style="1" customWidth="1"/>
    <col min="10756" max="10759" width="13.75" style="1" customWidth="1"/>
    <col min="10760" max="10760" width="14.4140625" style="1" customWidth="1"/>
    <col min="10761" max="10761" width="11.33203125" style="1" customWidth="1"/>
    <col min="10762" max="10765" width="17.1640625" style="1" customWidth="1"/>
    <col min="10766" max="10766" width="11.33203125" style="1" customWidth="1"/>
    <col min="10767" max="11008" width="12" style="1"/>
    <col min="11009" max="11011" width="8.5" style="1" customWidth="1"/>
    <col min="11012" max="11015" width="13.75" style="1" customWidth="1"/>
    <col min="11016" max="11016" width="14.4140625" style="1" customWidth="1"/>
    <col min="11017" max="11017" width="11.33203125" style="1" customWidth="1"/>
    <col min="11018" max="11021" width="17.1640625" style="1" customWidth="1"/>
    <col min="11022" max="11022" width="11.33203125" style="1" customWidth="1"/>
    <col min="11023" max="11264" width="12" style="1"/>
    <col min="11265" max="11267" width="8.5" style="1" customWidth="1"/>
    <col min="11268" max="11271" width="13.75" style="1" customWidth="1"/>
    <col min="11272" max="11272" width="14.4140625" style="1" customWidth="1"/>
    <col min="11273" max="11273" width="11.33203125" style="1" customWidth="1"/>
    <col min="11274" max="11277" width="17.1640625" style="1" customWidth="1"/>
    <col min="11278" max="11278" width="11.33203125" style="1" customWidth="1"/>
    <col min="11279" max="11520" width="12" style="1"/>
    <col min="11521" max="11523" width="8.5" style="1" customWidth="1"/>
    <col min="11524" max="11527" width="13.75" style="1" customWidth="1"/>
    <col min="11528" max="11528" width="14.4140625" style="1" customWidth="1"/>
    <col min="11529" max="11529" width="11.33203125" style="1" customWidth="1"/>
    <col min="11530" max="11533" width="17.1640625" style="1" customWidth="1"/>
    <col min="11534" max="11534" width="11.33203125" style="1" customWidth="1"/>
    <col min="11535" max="11776" width="12" style="1"/>
    <col min="11777" max="11779" width="8.5" style="1" customWidth="1"/>
    <col min="11780" max="11783" width="13.75" style="1" customWidth="1"/>
    <col min="11784" max="11784" width="14.4140625" style="1" customWidth="1"/>
    <col min="11785" max="11785" width="11.33203125" style="1" customWidth="1"/>
    <col min="11786" max="11789" width="17.1640625" style="1" customWidth="1"/>
    <col min="11790" max="11790" width="11.33203125" style="1" customWidth="1"/>
    <col min="11791" max="12032" width="12" style="1"/>
    <col min="12033" max="12035" width="8.5" style="1" customWidth="1"/>
    <col min="12036" max="12039" width="13.75" style="1" customWidth="1"/>
    <col min="12040" max="12040" width="14.4140625" style="1" customWidth="1"/>
    <col min="12041" max="12041" width="11.33203125" style="1" customWidth="1"/>
    <col min="12042" max="12045" width="17.1640625" style="1" customWidth="1"/>
    <col min="12046" max="12046" width="11.33203125" style="1" customWidth="1"/>
    <col min="12047" max="12288" width="12" style="1"/>
    <col min="12289" max="12291" width="8.5" style="1" customWidth="1"/>
    <col min="12292" max="12295" width="13.75" style="1" customWidth="1"/>
    <col min="12296" max="12296" width="14.4140625" style="1" customWidth="1"/>
    <col min="12297" max="12297" width="11.33203125" style="1" customWidth="1"/>
    <col min="12298" max="12301" width="17.1640625" style="1" customWidth="1"/>
    <col min="12302" max="12302" width="11.33203125" style="1" customWidth="1"/>
    <col min="12303" max="12544" width="12" style="1"/>
    <col min="12545" max="12547" width="8.5" style="1" customWidth="1"/>
    <col min="12548" max="12551" width="13.75" style="1" customWidth="1"/>
    <col min="12552" max="12552" width="14.4140625" style="1" customWidth="1"/>
    <col min="12553" max="12553" width="11.33203125" style="1" customWidth="1"/>
    <col min="12554" max="12557" width="17.1640625" style="1" customWidth="1"/>
    <col min="12558" max="12558" width="11.33203125" style="1" customWidth="1"/>
    <col min="12559" max="12800" width="12" style="1"/>
    <col min="12801" max="12803" width="8.5" style="1" customWidth="1"/>
    <col min="12804" max="12807" width="13.75" style="1" customWidth="1"/>
    <col min="12808" max="12808" width="14.4140625" style="1" customWidth="1"/>
    <col min="12809" max="12809" width="11.33203125" style="1" customWidth="1"/>
    <col min="12810" max="12813" width="17.1640625" style="1" customWidth="1"/>
    <col min="12814" max="12814" width="11.33203125" style="1" customWidth="1"/>
    <col min="12815" max="13056" width="12" style="1"/>
    <col min="13057" max="13059" width="8.5" style="1" customWidth="1"/>
    <col min="13060" max="13063" width="13.75" style="1" customWidth="1"/>
    <col min="13064" max="13064" width="14.4140625" style="1" customWidth="1"/>
    <col min="13065" max="13065" width="11.33203125" style="1" customWidth="1"/>
    <col min="13066" max="13069" width="17.1640625" style="1" customWidth="1"/>
    <col min="13070" max="13070" width="11.33203125" style="1" customWidth="1"/>
    <col min="13071" max="13312" width="12" style="1"/>
    <col min="13313" max="13315" width="8.5" style="1" customWidth="1"/>
    <col min="13316" max="13319" width="13.75" style="1" customWidth="1"/>
    <col min="13320" max="13320" width="14.4140625" style="1" customWidth="1"/>
    <col min="13321" max="13321" width="11.33203125" style="1" customWidth="1"/>
    <col min="13322" max="13325" width="17.1640625" style="1" customWidth="1"/>
    <col min="13326" max="13326" width="11.33203125" style="1" customWidth="1"/>
    <col min="13327" max="13568" width="12" style="1"/>
    <col min="13569" max="13571" width="8.5" style="1" customWidth="1"/>
    <col min="13572" max="13575" width="13.75" style="1" customWidth="1"/>
    <col min="13576" max="13576" width="14.4140625" style="1" customWidth="1"/>
    <col min="13577" max="13577" width="11.33203125" style="1" customWidth="1"/>
    <col min="13578" max="13581" width="17.1640625" style="1" customWidth="1"/>
    <col min="13582" max="13582" width="11.33203125" style="1" customWidth="1"/>
    <col min="13583" max="13824" width="12" style="1"/>
    <col min="13825" max="13827" width="8.5" style="1" customWidth="1"/>
    <col min="13828" max="13831" width="13.75" style="1" customWidth="1"/>
    <col min="13832" max="13832" width="14.4140625" style="1" customWidth="1"/>
    <col min="13833" max="13833" width="11.33203125" style="1" customWidth="1"/>
    <col min="13834" max="13837" width="17.1640625" style="1" customWidth="1"/>
    <col min="13838" max="13838" width="11.33203125" style="1" customWidth="1"/>
    <col min="13839" max="14080" width="12" style="1"/>
    <col min="14081" max="14083" width="8.5" style="1" customWidth="1"/>
    <col min="14084" max="14087" width="13.75" style="1" customWidth="1"/>
    <col min="14088" max="14088" width="14.4140625" style="1" customWidth="1"/>
    <col min="14089" max="14089" width="11.33203125" style="1" customWidth="1"/>
    <col min="14090" max="14093" width="17.1640625" style="1" customWidth="1"/>
    <col min="14094" max="14094" width="11.33203125" style="1" customWidth="1"/>
    <col min="14095" max="14336" width="12" style="1"/>
    <col min="14337" max="14339" width="8.5" style="1" customWidth="1"/>
    <col min="14340" max="14343" width="13.75" style="1" customWidth="1"/>
    <col min="14344" max="14344" width="14.4140625" style="1" customWidth="1"/>
    <col min="14345" max="14345" width="11.33203125" style="1" customWidth="1"/>
    <col min="14346" max="14349" width="17.1640625" style="1" customWidth="1"/>
    <col min="14350" max="14350" width="11.33203125" style="1" customWidth="1"/>
    <col min="14351" max="14592" width="12" style="1"/>
    <col min="14593" max="14595" width="8.5" style="1" customWidth="1"/>
    <col min="14596" max="14599" width="13.75" style="1" customWidth="1"/>
    <col min="14600" max="14600" width="14.4140625" style="1" customWidth="1"/>
    <col min="14601" max="14601" width="11.33203125" style="1" customWidth="1"/>
    <col min="14602" max="14605" width="17.1640625" style="1" customWidth="1"/>
    <col min="14606" max="14606" width="11.33203125" style="1" customWidth="1"/>
    <col min="14607" max="14848" width="12" style="1"/>
    <col min="14849" max="14851" width="8.5" style="1" customWidth="1"/>
    <col min="14852" max="14855" width="13.75" style="1" customWidth="1"/>
    <col min="14856" max="14856" width="14.4140625" style="1" customWidth="1"/>
    <col min="14857" max="14857" width="11.33203125" style="1" customWidth="1"/>
    <col min="14858" max="14861" width="17.1640625" style="1" customWidth="1"/>
    <col min="14862" max="14862" width="11.33203125" style="1" customWidth="1"/>
    <col min="14863" max="15104" width="12" style="1"/>
    <col min="15105" max="15107" width="8.5" style="1" customWidth="1"/>
    <col min="15108" max="15111" width="13.75" style="1" customWidth="1"/>
    <col min="15112" max="15112" width="14.4140625" style="1" customWidth="1"/>
    <col min="15113" max="15113" width="11.33203125" style="1" customWidth="1"/>
    <col min="15114" max="15117" width="17.1640625" style="1" customWidth="1"/>
    <col min="15118" max="15118" width="11.33203125" style="1" customWidth="1"/>
    <col min="15119" max="15360" width="12" style="1"/>
    <col min="15361" max="15363" width="8.5" style="1" customWidth="1"/>
    <col min="15364" max="15367" width="13.75" style="1" customWidth="1"/>
    <col min="15368" max="15368" width="14.4140625" style="1" customWidth="1"/>
    <col min="15369" max="15369" width="11.33203125" style="1" customWidth="1"/>
    <col min="15370" max="15373" width="17.1640625" style="1" customWidth="1"/>
    <col min="15374" max="15374" width="11.33203125" style="1" customWidth="1"/>
    <col min="15375" max="15616" width="12" style="1"/>
    <col min="15617" max="15619" width="8.5" style="1" customWidth="1"/>
    <col min="15620" max="15623" width="13.75" style="1" customWidth="1"/>
    <col min="15624" max="15624" width="14.4140625" style="1" customWidth="1"/>
    <col min="15625" max="15625" width="11.33203125" style="1" customWidth="1"/>
    <col min="15626" max="15629" width="17.1640625" style="1" customWidth="1"/>
    <col min="15630" max="15630" width="11.33203125" style="1" customWidth="1"/>
    <col min="15631" max="15872" width="12" style="1"/>
    <col min="15873" max="15875" width="8.5" style="1" customWidth="1"/>
    <col min="15876" max="15879" width="13.75" style="1" customWidth="1"/>
    <col min="15880" max="15880" width="14.4140625" style="1" customWidth="1"/>
    <col min="15881" max="15881" width="11.33203125" style="1" customWidth="1"/>
    <col min="15882" max="15885" width="17.1640625" style="1" customWidth="1"/>
    <col min="15886" max="15886" width="11.33203125" style="1" customWidth="1"/>
    <col min="15887" max="16128" width="12" style="1"/>
    <col min="16129" max="16131" width="8.5" style="1" customWidth="1"/>
    <col min="16132" max="16135" width="13.75" style="1" customWidth="1"/>
    <col min="16136" max="16136" width="14.4140625" style="1" customWidth="1"/>
    <col min="16137" max="16137" width="11.33203125" style="1" customWidth="1"/>
    <col min="16138" max="16141" width="17.1640625" style="1" customWidth="1"/>
    <col min="16142" max="16142" width="11.33203125" style="1" customWidth="1"/>
    <col min="16143" max="16384" width="12" style="1"/>
  </cols>
  <sheetData>
    <row r="1" spans="1:20" ht="39.75" customHeight="1" thickBot="1" x14ac:dyDescent="0.6">
      <c r="A1" s="230" t="s">
        <v>117</v>
      </c>
      <c r="B1" s="231"/>
      <c r="C1" s="231"/>
      <c r="D1" s="203" t="s">
        <v>16</v>
      </c>
      <c r="E1" s="204"/>
      <c r="F1" s="204"/>
      <c r="G1" s="204"/>
      <c r="H1" s="204"/>
      <c r="I1" s="205" t="s">
        <v>1</v>
      </c>
      <c r="J1" s="210" t="s">
        <v>15</v>
      </c>
      <c r="K1" s="211"/>
      <c r="L1" s="211"/>
      <c r="M1" s="211"/>
      <c r="N1" s="212" t="s">
        <v>1</v>
      </c>
    </row>
    <row r="2" spans="1:20" ht="22.5" customHeight="1" x14ac:dyDescent="0.55000000000000004">
      <c r="A2" s="215" t="s">
        <v>14</v>
      </c>
      <c r="B2" s="216"/>
      <c r="C2" s="221" t="s">
        <v>13</v>
      </c>
      <c r="D2" s="224" t="s">
        <v>12</v>
      </c>
      <c r="E2" s="208" t="s">
        <v>11</v>
      </c>
      <c r="F2" s="208" t="s">
        <v>10</v>
      </c>
      <c r="G2" s="208" t="s">
        <v>9</v>
      </c>
      <c r="H2" s="208" t="s">
        <v>8</v>
      </c>
      <c r="I2" s="206"/>
      <c r="J2" s="228" t="s">
        <v>7</v>
      </c>
      <c r="K2" s="229"/>
      <c r="L2" s="229"/>
      <c r="M2" s="229"/>
      <c r="N2" s="213"/>
    </row>
    <row r="3" spans="1:20" ht="39" customHeight="1" x14ac:dyDescent="0.55000000000000004">
      <c r="A3" s="217"/>
      <c r="B3" s="218"/>
      <c r="C3" s="222"/>
      <c r="D3" s="225"/>
      <c r="E3" s="209"/>
      <c r="F3" s="209"/>
      <c r="G3" s="209"/>
      <c r="H3" s="209"/>
      <c r="I3" s="206"/>
      <c r="J3" s="94" t="s">
        <v>76</v>
      </c>
      <c r="K3" s="95" t="s">
        <v>77</v>
      </c>
      <c r="L3" s="95" t="s">
        <v>78</v>
      </c>
      <c r="M3" s="95" t="s">
        <v>79</v>
      </c>
      <c r="N3" s="213"/>
      <c r="P3" s="191" t="s">
        <v>127</v>
      </c>
      <c r="Q3" s="191"/>
      <c r="R3" s="191"/>
      <c r="S3" s="191"/>
      <c r="T3" s="191"/>
    </row>
    <row r="4" spans="1:20" ht="44.25" customHeight="1" thickBot="1" x14ac:dyDescent="0.6">
      <c r="A4" s="219"/>
      <c r="B4" s="220"/>
      <c r="C4" s="223"/>
      <c r="D4" s="91" t="s">
        <v>6</v>
      </c>
      <c r="E4" s="92" t="s">
        <v>6</v>
      </c>
      <c r="F4" s="93"/>
      <c r="G4" s="92"/>
      <c r="H4" s="92"/>
      <c r="I4" s="207"/>
      <c r="J4" s="96" t="s">
        <v>5</v>
      </c>
      <c r="K4" s="97" t="s">
        <v>4</v>
      </c>
      <c r="L4" s="97" t="s">
        <v>122</v>
      </c>
      <c r="M4" s="97" t="s">
        <v>4</v>
      </c>
      <c r="N4" s="214"/>
      <c r="P4" s="142" t="s">
        <v>12</v>
      </c>
      <c r="Q4" s="142" t="s">
        <v>11</v>
      </c>
      <c r="R4" s="142" t="s">
        <v>10</v>
      </c>
      <c r="S4" s="142" t="s">
        <v>9</v>
      </c>
      <c r="T4" s="142" t="s">
        <v>8</v>
      </c>
    </row>
    <row r="5" spans="1:20" ht="20.25" customHeight="1" x14ac:dyDescent="0.55000000000000004">
      <c r="A5" s="195">
        <v>4</v>
      </c>
      <c r="B5" s="198" t="s">
        <v>2</v>
      </c>
      <c r="C5" s="25">
        <v>1</v>
      </c>
      <c r="D5" s="35">
        <f>ROUNDDOWN(5400*0.85,-2)</f>
        <v>4500</v>
      </c>
      <c r="E5" s="34"/>
      <c r="F5" s="34">
        <f>D5</f>
        <v>4500</v>
      </c>
      <c r="G5" s="34"/>
      <c r="H5" s="34">
        <f>D5</f>
        <v>4500</v>
      </c>
      <c r="I5" s="127">
        <f t="shared" ref="I5:I30" si="0">SUM(D5:H5)</f>
        <v>13500</v>
      </c>
      <c r="J5" s="16">
        <f>H5</f>
        <v>4500</v>
      </c>
      <c r="K5" s="15"/>
      <c r="L5" s="21"/>
      <c r="M5" s="21"/>
      <c r="N5" s="33">
        <f t="shared" ref="N5:N30" si="1">SUM(J5:M5)</f>
        <v>4500</v>
      </c>
      <c r="P5" s="143">
        <v>4.7300000000000002E-2</v>
      </c>
      <c r="Q5" s="144">
        <v>7.3899999999999993E-2</v>
      </c>
      <c r="R5" s="144">
        <v>1.9E-3</v>
      </c>
      <c r="S5" s="144">
        <v>1.9E-3</v>
      </c>
      <c r="T5" s="145">
        <v>9.7999999999999997E-3</v>
      </c>
    </row>
    <row r="6" spans="1:20" ht="20.25" customHeight="1" x14ac:dyDescent="0.55000000000000004">
      <c r="A6" s="195"/>
      <c r="B6" s="197"/>
      <c r="C6" s="32">
        <v>2</v>
      </c>
      <c r="D6" s="31">
        <f>ROUNDDOWN(4100*0.85,-2)</f>
        <v>3400</v>
      </c>
      <c r="E6" s="30">
        <f>D6</f>
        <v>3400</v>
      </c>
      <c r="F6" s="30">
        <f>D6</f>
        <v>3400</v>
      </c>
      <c r="G6" s="30"/>
      <c r="H6" s="30">
        <f>D6</f>
        <v>3400</v>
      </c>
      <c r="I6" s="128">
        <f t="shared" si="0"/>
        <v>13600</v>
      </c>
      <c r="J6" s="10"/>
      <c r="K6" s="9">
        <f>H6</f>
        <v>3400</v>
      </c>
      <c r="L6" s="29"/>
      <c r="M6" s="29"/>
      <c r="N6" s="26">
        <f t="shared" si="1"/>
        <v>3400</v>
      </c>
    </row>
    <row r="7" spans="1:20" ht="20.25" customHeight="1" x14ac:dyDescent="0.55000000000000004">
      <c r="A7" s="194">
        <v>5</v>
      </c>
      <c r="B7" s="196" t="s">
        <v>2</v>
      </c>
      <c r="C7" s="19">
        <v>1</v>
      </c>
      <c r="D7" s="18">
        <f t="shared" ref="D7:D26" si="2">D5</f>
        <v>4500</v>
      </c>
      <c r="E7" s="17"/>
      <c r="F7" s="17">
        <f t="shared" ref="F7:F26" si="3">F5</f>
        <v>4500</v>
      </c>
      <c r="G7" s="17"/>
      <c r="H7" s="17">
        <f t="shared" ref="H7:H26" si="4">H5</f>
        <v>4500</v>
      </c>
      <c r="I7" s="129">
        <f t="shared" si="0"/>
        <v>13500</v>
      </c>
      <c r="J7" s="16">
        <f>H7</f>
        <v>4500</v>
      </c>
      <c r="K7" s="15"/>
      <c r="L7" s="15"/>
      <c r="M7" s="15"/>
      <c r="N7" s="14">
        <f t="shared" si="1"/>
        <v>4500</v>
      </c>
    </row>
    <row r="8" spans="1:20" ht="20.25" customHeight="1" x14ac:dyDescent="0.55000000000000004">
      <c r="A8" s="195"/>
      <c r="B8" s="197"/>
      <c r="C8" s="13">
        <v>2</v>
      </c>
      <c r="D8" s="12">
        <f t="shared" si="2"/>
        <v>3400</v>
      </c>
      <c r="E8" s="11">
        <f t="shared" ref="E8:E30" si="5">D8</f>
        <v>3400</v>
      </c>
      <c r="F8" s="11">
        <f t="shared" si="3"/>
        <v>3400</v>
      </c>
      <c r="G8" s="11"/>
      <c r="H8" s="11">
        <f t="shared" si="4"/>
        <v>3400</v>
      </c>
      <c r="I8" s="130">
        <f t="shared" si="0"/>
        <v>13600</v>
      </c>
      <c r="J8" s="10"/>
      <c r="K8" s="9">
        <f>H8</f>
        <v>3400</v>
      </c>
      <c r="L8" s="9"/>
      <c r="M8" s="9"/>
      <c r="N8" s="26">
        <f t="shared" si="1"/>
        <v>3400</v>
      </c>
    </row>
    <row r="9" spans="1:20" ht="20.25" customHeight="1" x14ac:dyDescent="0.55000000000000004">
      <c r="A9" s="194">
        <v>6</v>
      </c>
      <c r="B9" s="196" t="s">
        <v>2</v>
      </c>
      <c r="C9" s="19">
        <v>1</v>
      </c>
      <c r="D9" s="18">
        <f t="shared" si="2"/>
        <v>4500</v>
      </c>
      <c r="E9" s="17"/>
      <c r="F9" s="17">
        <f t="shared" si="3"/>
        <v>4500</v>
      </c>
      <c r="G9" s="17"/>
      <c r="H9" s="17">
        <f t="shared" si="4"/>
        <v>4500</v>
      </c>
      <c r="I9" s="129">
        <f t="shared" si="0"/>
        <v>13500</v>
      </c>
      <c r="J9" s="16">
        <f>H9</f>
        <v>4500</v>
      </c>
      <c r="K9" s="15"/>
      <c r="L9" s="15"/>
      <c r="M9" s="15"/>
      <c r="N9" s="14">
        <f t="shared" si="1"/>
        <v>4500</v>
      </c>
    </row>
    <row r="10" spans="1:20" ht="20.25" customHeight="1" x14ac:dyDescent="0.55000000000000004">
      <c r="A10" s="195"/>
      <c r="B10" s="197"/>
      <c r="C10" s="13">
        <v>2</v>
      </c>
      <c r="D10" s="12">
        <f t="shared" si="2"/>
        <v>3400</v>
      </c>
      <c r="E10" s="11">
        <f t="shared" si="5"/>
        <v>3400</v>
      </c>
      <c r="F10" s="11">
        <f t="shared" si="3"/>
        <v>3400</v>
      </c>
      <c r="G10" s="11"/>
      <c r="H10" s="11">
        <f t="shared" si="4"/>
        <v>3400</v>
      </c>
      <c r="I10" s="130">
        <f t="shared" si="0"/>
        <v>13600</v>
      </c>
      <c r="J10" s="10"/>
      <c r="K10" s="9">
        <f>H10</f>
        <v>3400</v>
      </c>
      <c r="L10" s="9"/>
      <c r="M10" s="9"/>
      <c r="N10" s="26">
        <f t="shared" si="1"/>
        <v>3400</v>
      </c>
    </row>
    <row r="11" spans="1:20" ht="20.25" customHeight="1" x14ac:dyDescent="0.55000000000000004">
      <c r="A11" s="194">
        <v>7</v>
      </c>
      <c r="B11" s="196" t="s">
        <v>2</v>
      </c>
      <c r="C11" s="19">
        <v>1</v>
      </c>
      <c r="D11" s="18">
        <f t="shared" si="2"/>
        <v>4500</v>
      </c>
      <c r="E11" s="17"/>
      <c r="F11" s="17">
        <f t="shared" si="3"/>
        <v>4500</v>
      </c>
      <c r="G11" s="17"/>
      <c r="H11" s="17">
        <f t="shared" si="4"/>
        <v>4500</v>
      </c>
      <c r="I11" s="129">
        <f t="shared" si="0"/>
        <v>13500</v>
      </c>
      <c r="J11" s="16">
        <f>H11</f>
        <v>4500</v>
      </c>
      <c r="K11" s="15"/>
      <c r="L11" s="15"/>
      <c r="M11" s="15"/>
      <c r="N11" s="14">
        <f t="shared" si="1"/>
        <v>4500</v>
      </c>
    </row>
    <row r="12" spans="1:20" ht="20.25" customHeight="1" x14ac:dyDescent="0.55000000000000004">
      <c r="A12" s="195"/>
      <c r="B12" s="197"/>
      <c r="C12" s="13">
        <v>2</v>
      </c>
      <c r="D12" s="12">
        <f t="shared" si="2"/>
        <v>3400</v>
      </c>
      <c r="E12" s="11">
        <f t="shared" si="5"/>
        <v>3400</v>
      </c>
      <c r="F12" s="11">
        <f t="shared" si="3"/>
        <v>3400</v>
      </c>
      <c r="G12" s="11"/>
      <c r="H12" s="11">
        <f t="shared" si="4"/>
        <v>3400</v>
      </c>
      <c r="I12" s="130">
        <f t="shared" si="0"/>
        <v>13600</v>
      </c>
      <c r="J12" s="10"/>
      <c r="K12" s="9">
        <f>H12</f>
        <v>3400</v>
      </c>
      <c r="L12" s="9"/>
      <c r="M12" s="9"/>
      <c r="N12" s="26">
        <f t="shared" si="1"/>
        <v>3400</v>
      </c>
    </row>
    <row r="13" spans="1:20" ht="20.25" customHeight="1" x14ac:dyDescent="0.55000000000000004">
      <c r="A13" s="194">
        <v>8</v>
      </c>
      <c r="B13" s="196" t="s">
        <v>2</v>
      </c>
      <c r="C13" s="19">
        <v>1</v>
      </c>
      <c r="D13" s="18">
        <f t="shared" si="2"/>
        <v>4500</v>
      </c>
      <c r="E13" s="17"/>
      <c r="F13" s="17">
        <f t="shared" si="3"/>
        <v>4500</v>
      </c>
      <c r="G13" s="17"/>
      <c r="H13" s="17">
        <f t="shared" si="4"/>
        <v>4500</v>
      </c>
      <c r="I13" s="129">
        <f t="shared" si="0"/>
        <v>13500</v>
      </c>
      <c r="J13" s="16">
        <f>H13</f>
        <v>4500</v>
      </c>
      <c r="K13" s="15"/>
      <c r="L13" s="15"/>
      <c r="M13" s="15"/>
      <c r="N13" s="14">
        <f t="shared" si="1"/>
        <v>4500</v>
      </c>
    </row>
    <row r="14" spans="1:20" ht="20.25" customHeight="1" x14ac:dyDescent="0.55000000000000004">
      <c r="A14" s="195"/>
      <c r="B14" s="197"/>
      <c r="C14" s="13">
        <v>2</v>
      </c>
      <c r="D14" s="12">
        <f t="shared" si="2"/>
        <v>3400</v>
      </c>
      <c r="E14" s="11">
        <f t="shared" si="5"/>
        <v>3400</v>
      </c>
      <c r="F14" s="11">
        <f t="shared" si="3"/>
        <v>3400</v>
      </c>
      <c r="G14" s="11"/>
      <c r="H14" s="11">
        <f t="shared" si="4"/>
        <v>3400</v>
      </c>
      <c r="I14" s="130">
        <f t="shared" si="0"/>
        <v>13600</v>
      </c>
      <c r="J14" s="10"/>
      <c r="K14" s="9">
        <f>H14</f>
        <v>3400</v>
      </c>
      <c r="L14" s="9"/>
      <c r="M14" s="9"/>
      <c r="N14" s="26">
        <f t="shared" si="1"/>
        <v>3400</v>
      </c>
    </row>
    <row r="15" spans="1:20" ht="20.25" customHeight="1" x14ac:dyDescent="0.55000000000000004">
      <c r="A15" s="194">
        <v>9</v>
      </c>
      <c r="B15" s="196" t="s">
        <v>2</v>
      </c>
      <c r="C15" s="19">
        <v>1</v>
      </c>
      <c r="D15" s="18">
        <f t="shared" si="2"/>
        <v>4500</v>
      </c>
      <c r="E15" s="17"/>
      <c r="F15" s="17">
        <f t="shared" si="3"/>
        <v>4500</v>
      </c>
      <c r="G15" s="17"/>
      <c r="H15" s="17">
        <f t="shared" si="4"/>
        <v>4500</v>
      </c>
      <c r="I15" s="129">
        <f t="shared" si="0"/>
        <v>13500</v>
      </c>
      <c r="J15" s="16">
        <f>H15</f>
        <v>4500</v>
      </c>
      <c r="K15" s="15"/>
      <c r="L15" s="15"/>
      <c r="M15" s="15"/>
      <c r="N15" s="14">
        <f t="shared" si="1"/>
        <v>4500</v>
      </c>
    </row>
    <row r="16" spans="1:20" ht="20.25" customHeight="1" x14ac:dyDescent="0.55000000000000004">
      <c r="A16" s="195"/>
      <c r="B16" s="197"/>
      <c r="C16" s="13">
        <v>2</v>
      </c>
      <c r="D16" s="12">
        <f t="shared" si="2"/>
        <v>3400</v>
      </c>
      <c r="E16" s="11">
        <f t="shared" si="5"/>
        <v>3400</v>
      </c>
      <c r="F16" s="11">
        <f t="shared" si="3"/>
        <v>3400</v>
      </c>
      <c r="G16" s="11"/>
      <c r="H16" s="11">
        <f t="shared" si="4"/>
        <v>3400</v>
      </c>
      <c r="I16" s="130">
        <f t="shared" si="0"/>
        <v>13600</v>
      </c>
      <c r="J16" s="10"/>
      <c r="K16" s="9">
        <f>H16</f>
        <v>3400</v>
      </c>
      <c r="L16" s="9"/>
      <c r="M16" s="9"/>
      <c r="N16" s="26">
        <f t="shared" si="1"/>
        <v>3400</v>
      </c>
    </row>
    <row r="17" spans="1:14" ht="20.25" customHeight="1" x14ac:dyDescent="0.55000000000000004">
      <c r="A17" s="194">
        <v>10</v>
      </c>
      <c r="B17" s="196" t="s">
        <v>2</v>
      </c>
      <c r="C17" s="19">
        <v>1</v>
      </c>
      <c r="D17" s="18">
        <f t="shared" si="2"/>
        <v>4500</v>
      </c>
      <c r="E17" s="17"/>
      <c r="F17" s="17">
        <f t="shared" si="3"/>
        <v>4500</v>
      </c>
      <c r="G17" s="17"/>
      <c r="H17" s="17">
        <f t="shared" si="4"/>
        <v>4500</v>
      </c>
      <c r="I17" s="129">
        <f t="shared" si="0"/>
        <v>13500</v>
      </c>
      <c r="J17" s="16">
        <f>H17</f>
        <v>4500</v>
      </c>
      <c r="K17" s="15"/>
      <c r="L17" s="15"/>
      <c r="M17" s="15"/>
      <c r="N17" s="14">
        <f t="shared" si="1"/>
        <v>4500</v>
      </c>
    </row>
    <row r="18" spans="1:14" ht="20.25" customHeight="1" x14ac:dyDescent="0.55000000000000004">
      <c r="A18" s="195"/>
      <c r="B18" s="197"/>
      <c r="C18" s="13">
        <v>2</v>
      </c>
      <c r="D18" s="12">
        <f t="shared" si="2"/>
        <v>3400</v>
      </c>
      <c r="E18" s="11">
        <f t="shared" si="5"/>
        <v>3400</v>
      </c>
      <c r="F18" s="11">
        <f t="shared" si="3"/>
        <v>3400</v>
      </c>
      <c r="G18" s="11"/>
      <c r="H18" s="11">
        <f t="shared" si="4"/>
        <v>3400</v>
      </c>
      <c r="I18" s="130">
        <f t="shared" si="0"/>
        <v>13600</v>
      </c>
      <c r="J18" s="10"/>
      <c r="K18" s="9">
        <f>H18</f>
        <v>3400</v>
      </c>
      <c r="L18" s="9"/>
      <c r="M18" s="9"/>
      <c r="N18" s="26">
        <f t="shared" si="1"/>
        <v>3400</v>
      </c>
    </row>
    <row r="19" spans="1:14" ht="20.25" customHeight="1" x14ac:dyDescent="0.55000000000000004">
      <c r="A19" s="194">
        <v>11</v>
      </c>
      <c r="B19" s="196" t="s">
        <v>2</v>
      </c>
      <c r="C19" s="19">
        <v>1</v>
      </c>
      <c r="D19" s="18">
        <f t="shared" si="2"/>
        <v>4500</v>
      </c>
      <c r="E19" s="17"/>
      <c r="F19" s="17">
        <f t="shared" si="3"/>
        <v>4500</v>
      </c>
      <c r="G19" s="17"/>
      <c r="H19" s="17">
        <f t="shared" si="4"/>
        <v>4500</v>
      </c>
      <c r="I19" s="129">
        <f t="shared" si="0"/>
        <v>13500</v>
      </c>
      <c r="J19" s="16">
        <f>H19</f>
        <v>4500</v>
      </c>
      <c r="K19" s="15"/>
      <c r="L19" s="15"/>
      <c r="M19" s="15"/>
      <c r="N19" s="14">
        <f t="shared" si="1"/>
        <v>4500</v>
      </c>
    </row>
    <row r="20" spans="1:14" ht="20.25" customHeight="1" x14ac:dyDescent="0.55000000000000004">
      <c r="A20" s="195"/>
      <c r="B20" s="197"/>
      <c r="C20" s="13">
        <v>2</v>
      </c>
      <c r="D20" s="12">
        <f t="shared" si="2"/>
        <v>3400</v>
      </c>
      <c r="E20" s="11">
        <f t="shared" si="5"/>
        <v>3400</v>
      </c>
      <c r="F20" s="11">
        <f t="shared" si="3"/>
        <v>3400</v>
      </c>
      <c r="G20" s="11"/>
      <c r="H20" s="11">
        <f t="shared" si="4"/>
        <v>3400</v>
      </c>
      <c r="I20" s="130">
        <f t="shared" si="0"/>
        <v>13600</v>
      </c>
      <c r="J20" s="10"/>
      <c r="K20" s="9">
        <f>H20</f>
        <v>3400</v>
      </c>
      <c r="L20" s="9"/>
      <c r="M20" s="9"/>
      <c r="N20" s="26">
        <f t="shared" si="1"/>
        <v>3400</v>
      </c>
    </row>
    <row r="21" spans="1:14" ht="20.25" customHeight="1" x14ac:dyDescent="0.55000000000000004">
      <c r="A21" s="194">
        <v>12</v>
      </c>
      <c r="B21" s="196" t="s">
        <v>2</v>
      </c>
      <c r="C21" s="19">
        <v>1</v>
      </c>
      <c r="D21" s="18">
        <f t="shared" si="2"/>
        <v>4500</v>
      </c>
      <c r="E21" s="17"/>
      <c r="F21" s="17">
        <f t="shared" si="3"/>
        <v>4500</v>
      </c>
      <c r="G21" s="17"/>
      <c r="H21" s="17">
        <f t="shared" si="4"/>
        <v>4500</v>
      </c>
      <c r="I21" s="129">
        <f t="shared" si="0"/>
        <v>13500</v>
      </c>
      <c r="J21" s="16">
        <f>H21</f>
        <v>4500</v>
      </c>
      <c r="K21" s="15"/>
      <c r="L21" s="15"/>
      <c r="M21" s="15"/>
      <c r="N21" s="14">
        <f t="shared" si="1"/>
        <v>4500</v>
      </c>
    </row>
    <row r="22" spans="1:14" ht="20.25" customHeight="1" x14ac:dyDescent="0.55000000000000004">
      <c r="A22" s="195"/>
      <c r="B22" s="197"/>
      <c r="C22" s="13">
        <v>2</v>
      </c>
      <c r="D22" s="12">
        <f t="shared" si="2"/>
        <v>3400</v>
      </c>
      <c r="E22" s="11">
        <f t="shared" si="5"/>
        <v>3400</v>
      </c>
      <c r="F22" s="11">
        <f t="shared" si="3"/>
        <v>3400</v>
      </c>
      <c r="G22" s="11"/>
      <c r="H22" s="11">
        <f t="shared" si="4"/>
        <v>3400</v>
      </c>
      <c r="I22" s="130">
        <f t="shared" si="0"/>
        <v>13600</v>
      </c>
      <c r="J22" s="10"/>
      <c r="K22" s="9">
        <f>H22</f>
        <v>3400</v>
      </c>
      <c r="L22" s="9"/>
      <c r="M22" s="9"/>
      <c r="N22" s="26">
        <f t="shared" si="1"/>
        <v>3400</v>
      </c>
    </row>
    <row r="23" spans="1:14" ht="20.25" customHeight="1" x14ac:dyDescent="0.55000000000000004">
      <c r="A23" s="194">
        <v>1</v>
      </c>
      <c r="B23" s="196" t="s">
        <v>2</v>
      </c>
      <c r="C23" s="19">
        <v>1</v>
      </c>
      <c r="D23" s="18">
        <f t="shared" si="2"/>
        <v>4500</v>
      </c>
      <c r="E23" s="17"/>
      <c r="F23" s="17">
        <f t="shared" si="3"/>
        <v>4500</v>
      </c>
      <c r="G23" s="17"/>
      <c r="H23" s="17">
        <f t="shared" si="4"/>
        <v>4500</v>
      </c>
      <c r="I23" s="129">
        <f t="shared" si="0"/>
        <v>13500</v>
      </c>
      <c r="J23" s="16">
        <f>H23</f>
        <v>4500</v>
      </c>
      <c r="K23" s="15"/>
      <c r="L23" s="15"/>
      <c r="M23" s="15"/>
      <c r="N23" s="14">
        <f t="shared" si="1"/>
        <v>4500</v>
      </c>
    </row>
    <row r="24" spans="1:14" ht="20.25" customHeight="1" x14ac:dyDescent="0.55000000000000004">
      <c r="A24" s="195"/>
      <c r="B24" s="197"/>
      <c r="C24" s="13">
        <v>2</v>
      </c>
      <c r="D24" s="12">
        <f t="shared" si="2"/>
        <v>3400</v>
      </c>
      <c r="E24" s="11">
        <f t="shared" si="5"/>
        <v>3400</v>
      </c>
      <c r="F24" s="11">
        <f t="shared" si="3"/>
        <v>3400</v>
      </c>
      <c r="G24" s="11"/>
      <c r="H24" s="11">
        <f t="shared" si="4"/>
        <v>3400</v>
      </c>
      <c r="I24" s="130">
        <f t="shared" si="0"/>
        <v>13600</v>
      </c>
      <c r="J24" s="10"/>
      <c r="K24" s="9">
        <f>H24</f>
        <v>3400</v>
      </c>
      <c r="L24" s="9"/>
      <c r="M24" s="9"/>
      <c r="N24" s="26">
        <f t="shared" si="1"/>
        <v>3400</v>
      </c>
    </row>
    <row r="25" spans="1:14" ht="20.25" customHeight="1" x14ac:dyDescent="0.55000000000000004">
      <c r="A25" s="194">
        <v>2</v>
      </c>
      <c r="B25" s="196" t="s">
        <v>2</v>
      </c>
      <c r="C25" s="19">
        <v>1</v>
      </c>
      <c r="D25" s="18">
        <f t="shared" si="2"/>
        <v>4500</v>
      </c>
      <c r="E25" s="17"/>
      <c r="F25" s="17">
        <f t="shared" si="3"/>
        <v>4500</v>
      </c>
      <c r="G25" s="17"/>
      <c r="H25" s="17">
        <f t="shared" si="4"/>
        <v>4500</v>
      </c>
      <c r="I25" s="129">
        <f t="shared" si="0"/>
        <v>13500</v>
      </c>
      <c r="J25" s="16">
        <f>H25</f>
        <v>4500</v>
      </c>
      <c r="K25" s="15"/>
      <c r="L25" s="15"/>
      <c r="M25" s="15"/>
      <c r="N25" s="14">
        <f t="shared" si="1"/>
        <v>4500</v>
      </c>
    </row>
    <row r="26" spans="1:14" ht="20.25" customHeight="1" x14ac:dyDescent="0.55000000000000004">
      <c r="A26" s="195"/>
      <c r="B26" s="197"/>
      <c r="C26" s="13">
        <v>2</v>
      </c>
      <c r="D26" s="12">
        <f t="shared" si="2"/>
        <v>3400</v>
      </c>
      <c r="E26" s="11">
        <f t="shared" si="5"/>
        <v>3400</v>
      </c>
      <c r="F26" s="11">
        <f t="shared" si="3"/>
        <v>3400</v>
      </c>
      <c r="G26" s="11"/>
      <c r="H26" s="11">
        <f t="shared" si="4"/>
        <v>3400</v>
      </c>
      <c r="I26" s="130">
        <f t="shared" si="0"/>
        <v>13600</v>
      </c>
      <c r="J26" s="10"/>
      <c r="K26" s="9">
        <f>H26</f>
        <v>3400</v>
      </c>
      <c r="L26" s="9"/>
      <c r="M26" s="9"/>
      <c r="N26" s="26">
        <f t="shared" si="1"/>
        <v>3400</v>
      </c>
    </row>
    <row r="27" spans="1:14" ht="20.25" customHeight="1" x14ac:dyDescent="0.55000000000000004">
      <c r="A27" s="194">
        <v>3</v>
      </c>
      <c r="B27" s="196" t="s">
        <v>3</v>
      </c>
      <c r="C27" s="19">
        <v>3</v>
      </c>
      <c r="D27" s="110">
        <f>ROUNDDOWN(4300*0.85,-2)</f>
        <v>3600</v>
      </c>
      <c r="E27" s="102"/>
      <c r="F27" s="102"/>
      <c r="G27" s="102">
        <f>D27</f>
        <v>3600</v>
      </c>
      <c r="H27" s="102">
        <f>D27</f>
        <v>3600</v>
      </c>
      <c r="I27" s="133">
        <f t="shared" si="0"/>
        <v>10800</v>
      </c>
      <c r="J27" s="16"/>
      <c r="K27" s="15"/>
      <c r="L27" s="15">
        <f>H27</f>
        <v>3600</v>
      </c>
      <c r="M27" s="15"/>
      <c r="N27" s="14">
        <f t="shared" si="1"/>
        <v>3600</v>
      </c>
    </row>
    <row r="28" spans="1:14" ht="20.25" customHeight="1" x14ac:dyDescent="0.55000000000000004">
      <c r="A28" s="195"/>
      <c r="B28" s="198"/>
      <c r="C28" s="25">
        <v>4</v>
      </c>
      <c r="D28" s="24">
        <f>ROUNDDOWN(2800*0.85,-2)</f>
        <v>2300</v>
      </c>
      <c r="E28" s="23">
        <f t="shared" si="5"/>
        <v>2300</v>
      </c>
      <c r="F28" s="23"/>
      <c r="G28" s="23">
        <f>D28</f>
        <v>2300</v>
      </c>
      <c r="H28" s="23">
        <f>D28</f>
        <v>2300</v>
      </c>
      <c r="I28" s="132">
        <f t="shared" si="0"/>
        <v>9200</v>
      </c>
      <c r="J28" s="22"/>
      <c r="K28" s="21"/>
      <c r="L28" s="21"/>
      <c r="M28" s="21">
        <f>H28</f>
        <v>2300</v>
      </c>
      <c r="N28" s="20">
        <f t="shared" si="1"/>
        <v>2300</v>
      </c>
    </row>
    <row r="29" spans="1:14" ht="20.25" customHeight="1" x14ac:dyDescent="0.55000000000000004">
      <c r="A29" s="195"/>
      <c r="B29" s="196" t="s">
        <v>2</v>
      </c>
      <c r="C29" s="19">
        <v>1</v>
      </c>
      <c r="D29" s="110">
        <f>D25</f>
        <v>4500</v>
      </c>
      <c r="E29" s="102"/>
      <c r="F29" s="102">
        <f>F25</f>
        <v>4500</v>
      </c>
      <c r="G29" s="17"/>
      <c r="H29" s="102">
        <f>H25</f>
        <v>4500</v>
      </c>
      <c r="I29" s="133">
        <f t="shared" si="0"/>
        <v>13500</v>
      </c>
      <c r="J29" s="16">
        <f>H29</f>
        <v>4500</v>
      </c>
      <c r="K29" s="15"/>
      <c r="L29" s="15"/>
      <c r="M29" s="15"/>
      <c r="N29" s="14">
        <f t="shared" si="1"/>
        <v>4500</v>
      </c>
    </row>
    <row r="30" spans="1:14" ht="20.25" customHeight="1" thickBot="1" x14ac:dyDescent="0.6">
      <c r="A30" s="195"/>
      <c r="B30" s="197"/>
      <c r="C30" s="13">
        <v>2</v>
      </c>
      <c r="D30" s="108">
        <f>D26</f>
        <v>3400</v>
      </c>
      <c r="E30" s="103">
        <f t="shared" si="5"/>
        <v>3400</v>
      </c>
      <c r="F30" s="103">
        <f>F26</f>
        <v>3400</v>
      </c>
      <c r="G30" s="11"/>
      <c r="H30" s="103">
        <f>H26</f>
        <v>3400</v>
      </c>
      <c r="I30" s="134">
        <f t="shared" si="0"/>
        <v>13600</v>
      </c>
      <c r="J30" s="10"/>
      <c r="K30" s="9">
        <f>H30</f>
        <v>3400</v>
      </c>
      <c r="L30" s="9"/>
      <c r="M30" s="9"/>
      <c r="N30" s="111">
        <f t="shared" si="1"/>
        <v>3400</v>
      </c>
    </row>
    <row r="31" spans="1:14" s="8" customFormat="1" ht="30" customHeight="1" x14ac:dyDescent="0.55000000000000004">
      <c r="A31" s="192" t="s">
        <v>124</v>
      </c>
      <c r="B31" s="193"/>
      <c r="C31" s="193"/>
      <c r="D31" s="136">
        <f>SUM(D5:D30)</f>
        <v>100700</v>
      </c>
      <c r="E31" s="34">
        <f t="shared" ref="E31:N31" si="6">SUM(E5:E30)</f>
        <v>43100</v>
      </c>
      <c r="F31" s="34">
        <f t="shared" si="6"/>
        <v>94800</v>
      </c>
      <c r="G31" s="34">
        <f t="shared" si="6"/>
        <v>5900</v>
      </c>
      <c r="H31" s="136">
        <f t="shared" si="6"/>
        <v>100700</v>
      </c>
      <c r="I31" s="150">
        <f t="shared" si="6"/>
        <v>345200</v>
      </c>
      <c r="J31" s="148">
        <f t="shared" si="6"/>
        <v>54000</v>
      </c>
      <c r="K31" s="146">
        <f t="shared" si="6"/>
        <v>40800</v>
      </c>
      <c r="L31" s="146">
        <f t="shared" si="6"/>
        <v>3600</v>
      </c>
      <c r="M31" s="147">
        <f t="shared" si="6"/>
        <v>2300</v>
      </c>
      <c r="N31" s="151">
        <f t="shared" si="6"/>
        <v>100700</v>
      </c>
    </row>
    <row r="32" spans="1:14" s="8" customFormat="1" ht="30" customHeight="1" thickBot="1" x14ac:dyDescent="0.6">
      <c r="A32" s="186" t="s">
        <v>125</v>
      </c>
      <c r="B32" s="187"/>
      <c r="C32" s="188"/>
      <c r="D32" s="156">
        <f>ROUNDUP(D31*P5,-2)</f>
        <v>4800</v>
      </c>
      <c r="E32" s="156">
        <f>ROUNDUP(E31*Q5,-2)</f>
        <v>3200</v>
      </c>
      <c r="F32" s="158">
        <f>ROUNDUP(F31*R5,-2)</f>
        <v>200</v>
      </c>
      <c r="G32" s="158">
        <f>ROUNDUP(G31*S5,-2)</f>
        <v>100</v>
      </c>
      <c r="H32" s="158">
        <f t="shared" ref="H32" si="7">ROUNDUP(H31*T5,-2)</f>
        <v>1000</v>
      </c>
      <c r="I32" s="163">
        <f>SUM(D32:H32)</f>
        <v>9300</v>
      </c>
      <c r="J32" s="160"/>
      <c r="K32" s="161"/>
      <c r="L32" s="161"/>
      <c r="M32" s="161"/>
      <c r="N32" s="165"/>
    </row>
    <row r="33" spans="1:14" s="8" customFormat="1" ht="30" customHeight="1" thickBot="1" x14ac:dyDescent="0.6">
      <c r="A33" s="189" t="s">
        <v>126</v>
      </c>
      <c r="B33" s="190"/>
      <c r="C33" s="190"/>
      <c r="D33" s="113">
        <f>D31+D32</f>
        <v>105500</v>
      </c>
      <c r="E33" s="113">
        <f t="shared" ref="E33:G33" si="8">E31+E32</f>
        <v>46300</v>
      </c>
      <c r="F33" s="159">
        <f t="shared" si="8"/>
        <v>95000</v>
      </c>
      <c r="G33" s="23">
        <f t="shared" si="8"/>
        <v>6000</v>
      </c>
      <c r="H33" s="113">
        <f>H31+H32</f>
        <v>101700</v>
      </c>
      <c r="I33" s="150">
        <f>SUM(D33:H33)</f>
        <v>354500</v>
      </c>
      <c r="J33" s="114">
        <f>J31</f>
        <v>54000</v>
      </c>
      <c r="K33" s="114">
        <f t="shared" ref="K33:M33" si="9">K31</f>
        <v>40800</v>
      </c>
      <c r="L33" s="114">
        <f t="shared" si="9"/>
        <v>3600</v>
      </c>
      <c r="M33" s="114">
        <f t="shared" si="9"/>
        <v>2300</v>
      </c>
      <c r="N33" s="167">
        <f>SUM(J33:M33)</f>
        <v>100700</v>
      </c>
    </row>
    <row r="34" spans="1:14" ht="18" customHeight="1" x14ac:dyDescent="0.55000000000000004">
      <c r="A34" s="7" t="s">
        <v>0</v>
      </c>
      <c r="G34" s="157"/>
      <c r="I34" s="164"/>
    </row>
  </sheetData>
  <mergeCells count="42">
    <mergeCell ref="A31:C31"/>
    <mergeCell ref="A21:A22"/>
    <mergeCell ref="B21:B22"/>
    <mergeCell ref="A23:A24"/>
    <mergeCell ref="B23:B24"/>
    <mergeCell ref="A25:A26"/>
    <mergeCell ref="B25:B26"/>
    <mergeCell ref="A17:A18"/>
    <mergeCell ref="B17:B18"/>
    <mergeCell ref="A19:A20"/>
    <mergeCell ref="B19:B20"/>
    <mergeCell ref="A27:A30"/>
    <mergeCell ref="B27:B28"/>
    <mergeCell ref="B29:B30"/>
    <mergeCell ref="A11:A12"/>
    <mergeCell ref="B11:B12"/>
    <mergeCell ref="A13:A14"/>
    <mergeCell ref="B13:B14"/>
    <mergeCell ref="A15:A16"/>
    <mergeCell ref="B15:B16"/>
    <mergeCell ref="G2:G3"/>
    <mergeCell ref="H2:H3"/>
    <mergeCell ref="A5:A6"/>
    <mergeCell ref="B5:B6"/>
    <mergeCell ref="A9:A10"/>
    <mergeCell ref="B9:B10"/>
    <mergeCell ref="P3:T3"/>
    <mergeCell ref="A32:C32"/>
    <mergeCell ref="A33:C33"/>
    <mergeCell ref="J1:M1"/>
    <mergeCell ref="N1:N4"/>
    <mergeCell ref="A2:B4"/>
    <mergeCell ref="C2:C4"/>
    <mergeCell ref="D2:D3"/>
    <mergeCell ref="E2:E3"/>
    <mergeCell ref="F2:F3"/>
    <mergeCell ref="J2:M2"/>
    <mergeCell ref="A7:A8"/>
    <mergeCell ref="B7:B8"/>
    <mergeCell ref="A1:C1"/>
    <mergeCell ref="D1:H1"/>
    <mergeCell ref="I1:I4"/>
  </mergeCells>
  <phoneticPr fontId="2"/>
  <printOptions horizontalCentered="1"/>
  <pageMargins left="0.39370078740157483" right="0.39370078740157483" top="1.5354330708661419" bottom="0.55118110236220474" header="1.1023622047244095" footer="0.31496062992125984"/>
  <pageSetup paperSize="9" scale="55" orientation="landscape" r:id="rId1"/>
  <headerFooter>
    <oddHeader>&amp;C&amp;20年間処理予定数量及び実施時期&amp;R&amp;18（別紙３－２）　　　　　　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34"/>
  <sheetViews>
    <sheetView view="pageBreakPreview" zoomScale="70" zoomScaleNormal="70" zoomScaleSheetLayoutView="70" workbookViewId="0">
      <pane xSplit="3" ySplit="4" topLeftCell="D5" activePane="bottomRight" state="frozen"/>
      <selection activeCell="D8" sqref="D8"/>
      <selection pane="topRight" activeCell="D8" sqref="D8"/>
      <selection pane="bottomLeft" activeCell="D8" sqref="D8"/>
      <selection pane="bottomRight" activeCell="D33" sqref="D33"/>
    </sheetView>
  </sheetViews>
  <sheetFormatPr defaultColWidth="12" defaultRowHeight="39.75" customHeight="1" x14ac:dyDescent="0.55000000000000004"/>
  <cols>
    <col min="1" max="2" width="8.5" style="1" customWidth="1"/>
    <col min="3" max="3" width="8.5" style="3" customWidth="1"/>
    <col min="4" max="7" width="13.75" style="1" customWidth="1"/>
    <col min="8" max="8" width="14.4140625" style="1" customWidth="1"/>
    <col min="9" max="9" width="11.33203125" style="2" customWidth="1"/>
    <col min="10" max="13" width="17.1640625" style="1" customWidth="1"/>
    <col min="14" max="14" width="11.33203125" style="1" customWidth="1"/>
    <col min="15" max="256" width="12" style="1"/>
    <col min="257" max="259" width="8.5" style="1" customWidth="1"/>
    <col min="260" max="263" width="13.75" style="1" customWidth="1"/>
    <col min="264" max="264" width="14.4140625" style="1" customWidth="1"/>
    <col min="265" max="265" width="11.33203125" style="1" customWidth="1"/>
    <col min="266" max="269" width="17.1640625" style="1" customWidth="1"/>
    <col min="270" max="270" width="11.33203125" style="1" customWidth="1"/>
    <col min="271" max="512" width="12" style="1"/>
    <col min="513" max="515" width="8.5" style="1" customWidth="1"/>
    <col min="516" max="519" width="13.75" style="1" customWidth="1"/>
    <col min="520" max="520" width="14.4140625" style="1" customWidth="1"/>
    <col min="521" max="521" width="11.33203125" style="1" customWidth="1"/>
    <col min="522" max="525" width="17.1640625" style="1" customWidth="1"/>
    <col min="526" max="526" width="11.33203125" style="1" customWidth="1"/>
    <col min="527" max="768" width="12" style="1"/>
    <col min="769" max="771" width="8.5" style="1" customWidth="1"/>
    <col min="772" max="775" width="13.75" style="1" customWidth="1"/>
    <col min="776" max="776" width="14.4140625" style="1" customWidth="1"/>
    <col min="777" max="777" width="11.33203125" style="1" customWidth="1"/>
    <col min="778" max="781" width="17.1640625" style="1" customWidth="1"/>
    <col min="782" max="782" width="11.33203125" style="1" customWidth="1"/>
    <col min="783" max="1024" width="12" style="1"/>
    <col min="1025" max="1027" width="8.5" style="1" customWidth="1"/>
    <col min="1028" max="1031" width="13.75" style="1" customWidth="1"/>
    <col min="1032" max="1032" width="14.4140625" style="1" customWidth="1"/>
    <col min="1033" max="1033" width="11.33203125" style="1" customWidth="1"/>
    <col min="1034" max="1037" width="17.1640625" style="1" customWidth="1"/>
    <col min="1038" max="1038" width="11.33203125" style="1" customWidth="1"/>
    <col min="1039" max="1280" width="12" style="1"/>
    <col min="1281" max="1283" width="8.5" style="1" customWidth="1"/>
    <col min="1284" max="1287" width="13.75" style="1" customWidth="1"/>
    <col min="1288" max="1288" width="14.4140625" style="1" customWidth="1"/>
    <col min="1289" max="1289" width="11.33203125" style="1" customWidth="1"/>
    <col min="1290" max="1293" width="17.1640625" style="1" customWidth="1"/>
    <col min="1294" max="1294" width="11.33203125" style="1" customWidth="1"/>
    <col min="1295" max="1536" width="12" style="1"/>
    <col min="1537" max="1539" width="8.5" style="1" customWidth="1"/>
    <col min="1540" max="1543" width="13.75" style="1" customWidth="1"/>
    <col min="1544" max="1544" width="14.4140625" style="1" customWidth="1"/>
    <col min="1545" max="1545" width="11.33203125" style="1" customWidth="1"/>
    <col min="1546" max="1549" width="17.1640625" style="1" customWidth="1"/>
    <col min="1550" max="1550" width="11.33203125" style="1" customWidth="1"/>
    <col min="1551" max="1792" width="12" style="1"/>
    <col min="1793" max="1795" width="8.5" style="1" customWidth="1"/>
    <col min="1796" max="1799" width="13.75" style="1" customWidth="1"/>
    <col min="1800" max="1800" width="14.4140625" style="1" customWidth="1"/>
    <col min="1801" max="1801" width="11.33203125" style="1" customWidth="1"/>
    <col min="1802" max="1805" width="17.1640625" style="1" customWidth="1"/>
    <col min="1806" max="1806" width="11.33203125" style="1" customWidth="1"/>
    <col min="1807" max="2048" width="12" style="1"/>
    <col min="2049" max="2051" width="8.5" style="1" customWidth="1"/>
    <col min="2052" max="2055" width="13.75" style="1" customWidth="1"/>
    <col min="2056" max="2056" width="14.4140625" style="1" customWidth="1"/>
    <col min="2057" max="2057" width="11.33203125" style="1" customWidth="1"/>
    <col min="2058" max="2061" width="17.1640625" style="1" customWidth="1"/>
    <col min="2062" max="2062" width="11.33203125" style="1" customWidth="1"/>
    <col min="2063" max="2304" width="12" style="1"/>
    <col min="2305" max="2307" width="8.5" style="1" customWidth="1"/>
    <col min="2308" max="2311" width="13.75" style="1" customWidth="1"/>
    <col min="2312" max="2312" width="14.4140625" style="1" customWidth="1"/>
    <col min="2313" max="2313" width="11.33203125" style="1" customWidth="1"/>
    <col min="2314" max="2317" width="17.1640625" style="1" customWidth="1"/>
    <col min="2318" max="2318" width="11.33203125" style="1" customWidth="1"/>
    <col min="2319" max="2560" width="12" style="1"/>
    <col min="2561" max="2563" width="8.5" style="1" customWidth="1"/>
    <col min="2564" max="2567" width="13.75" style="1" customWidth="1"/>
    <col min="2568" max="2568" width="14.4140625" style="1" customWidth="1"/>
    <col min="2569" max="2569" width="11.33203125" style="1" customWidth="1"/>
    <col min="2570" max="2573" width="17.1640625" style="1" customWidth="1"/>
    <col min="2574" max="2574" width="11.33203125" style="1" customWidth="1"/>
    <col min="2575" max="2816" width="12" style="1"/>
    <col min="2817" max="2819" width="8.5" style="1" customWidth="1"/>
    <col min="2820" max="2823" width="13.75" style="1" customWidth="1"/>
    <col min="2824" max="2824" width="14.4140625" style="1" customWidth="1"/>
    <col min="2825" max="2825" width="11.33203125" style="1" customWidth="1"/>
    <col min="2826" max="2829" width="17.1640625" style="1" customWidth="1"/>
    <col min="2830" max="2830" width="11.33203125" style="1" customWidth="1"/>
    <col min="2831" max="3072" width="12" style="1"/>
    <col min="3073" max="3075" width="8.5" style="1" customWidth="1"/>
    <col min="3076" max="3079" width="13.75" style="1" customWidth="1"/>
    <col min="3080" max="3080" width="14.4140625" style="1" customWidth="1"/>
    <col min="3081" max="3081" width="11.33203125" style="1" customWidth="1"/>
    <col min="3082" max="3085" width="17.1640625" style="1" customWidth="1"/>
    <col min="3086" max="3086" width="11.33203125" style="1" customWidth="1"/>
    <col min="3087" max="3328" width="12" style="1"/>
    <col min="3329" max="3331" width="8.5" style="1" customWidth="1"/>
    <col min="3332" max="3335" width="13.75" style="1" customWidth="1"/>
    <col min="3336" max="3336" width="14.4140625" style="1" customWidth="1"/>
    <col min="3337" max="3337" width="11.33203125" style="1" customWidth="1"/>
    <col min="3338" max="3341" width="17.1640625" style="1" customWidth="1"/>
    <col min="3342" max="3342" width="11.33203125" style="1" customWidth="1"/>
    <col min="3343" max="3584" width="12" style="1"/>
    <col min="3585" max="3587" width="8.5" style="1" customWidth="1"/>
    <col min="3588" max="3591" width="13.75" style="1" customWidth="1"/>
    <col min="3592" max="3592" width="14.4140625" style="1" customWidth="1"/>
    <col min="3593" max="3593" width="11.33203125" style="1" customWidth="1"/>
    <col min="3594" max="3597" width="17.1640625" style="1" customWidth="1"/>
    <col min="3598" max="3598" width="11.33203125" style="1" customWidth="1"/>
    <col min="3599" max="3840" width="12" style="1"/>
    <col min="3841" max="3843" width="8.5" style="1" customWidth="1"/>
    <col min="3844" max="3847" width="13.75" style="1" customWidth="1"/>
    <col min="3848" max="3848" width="14.4140625" style="1" customWidth="1"/>
    <col min="3849" max="3849" width="11.33203125" style="1" customWidth="1"/>
    <col min="3850" max="3853" width="17.1640625" style="1" customWidth="1"/>
    <col min="3854" max="3854" width="11.33203125" style="1" customWidth="1"/>
    <col min="3855" max="4096" width="12" style="1"/>
    <col min="4097" max="4099" width="8.5" style="1" customWidth="1"/>
    <col min="4100" max="4103" width="13.75" style="1" customWidth="1"/>
    <col min="4104" max="4104" width="14.4140625" style="1" customWidth="1"/>
    <col min="4105" max="4105" width="11.33203125" style="1" customWidth="1"/>
    <col min="4106" max="4109" width="17.1640625" style="1" customWidth="1"/>
    <col min="4110" max="4110" width="11.33203125" style="1" customWidth="1"/>
    <col min="4111" max="4352" width="12" style="1"/>
    <col min="4353" max="4355" width="8.5" style="1" customWidth="1"/>
    <col min="4356" max="4359" width="13.75" style="1" customWidth="1"/>
    <col min="4360" max="4360" width="14.4140625" style="1" customWidth="1"/>
    <col min="4361" max="4361" width="11.33203125" style="1" customWidth="1"/>
    <col min="4362" max="4365" width="17.1640625" style="1" customWidth="1"/>
    <col min="4366" max="4366" width="11.33203125" style="1" customWidth="1"/>
    <col min="4367" max="4608" width="12" style="1"/>
    <col min="4609" max="4611" width="8.5" style="1" customWidth="1"/>
    <col min="4612" max="4615" width="13.75" style="1" customWidth="1"/>
    <col min="4616" max="4616" width="14.4140625" style="1" customWidth="1"/>
    <col min="4617" max="4617" width="11.33203125" style="1" customWidth="1"/>
    <col min="4618" max="4621" width="17.1640625" style="1" customWidth="1"/>
    <col min="4622" max="4622" width="11.33203125" style="1" customWidth="1"/>
    <col min="4623" max="4864" width="12" style="1"/>
    <col min="4865" max="4867" width="8.5" style="1" customWidth="1"/>
    <col min="4868" max="4871" width="13.75" style="1" customWidth="1"/>
    <col min="4872" max="4872" width="14.4140625" style="1" customWidth="1"/>
    <col min="4873" max="4873" width="11.33203125" style="1" customWidth="1"/>
    <col min="4874" max="4877" width="17.1640625" style="1" customWidth="1"/>
    <col min="4878" max="4878" width="11.33203125" style="1" customWidth="1"/>
    <col min="4879" max="5120" width="12" style="1"/>
    <col min="5121" max="5123" width="8.5" style="1" customWidth="1"/>
    <col min="5124" max="5127" width="13.75" style="1" customWidth="1"/>
    <col min="5128" max="5128" width="14.4140625" style="1" customWidth="1"/>
    <col min="5129" max="5129" width="11.33203125" style="1" customWidth="1"/>
    <col min="5130" max="5133" width="17.1640625" style="1" customWidth="1"/>
    <col min="5134" max="5134" width="11.33203125" style="1" customWidth="1"/>
    <col min="5135" max="5376" width="12" style="1"/>
    <col min="5377" max="5379" width="8.5" style="1" customWidth="1"/>
    <col min="5380" max="5383" width="13.75" style="1" customWidth="1"/>
    <col min="5384" max="5384" width="14.4140625" style="1" customWidth="1"/>
    <col min="5385" max="5385" width="11.33203125" style="1" customWidth="1"/>
    <col min="5386" max="5389" width="17.1640625" style="1" customWidth="1"/>
    <col min="5390" max="5390" width="11.33203125" style="1" customWidth="1"/>
    <col min="5391" max="5632" width="12" style="1"/>
    <col min="5633" max="5635" width="8.5" style="1" customWidth="1"/>
    <col min="5636" max="5639" width="13.75" style="1" customWidth="1"/>
    <col min="5640" max="5640" width="14.4140625" style="1" customWidth="1"/>
    <col min="5641" max="5641" width="11.33203125" style="1" customWidth="1"/>
    <col min="5642" max="5645" width="17.1640625" style="1" customWidth="1"/>
    <col min="5646" max="5646" width="11.33203125" style="1" customWidth="1"/>
    <col min="5647" max="5888" width="12" style="1"/>
    <col min="5889" max="5891" width="8.5" style="1" customWidth="1"/>
    <col min="5892" max="5895" width="13.75" style="1" customWidth="1"/>
    <col min="5896" max="5896" width="14.4140625" style="1" customWidth="1"/>
    <col min="5897" max="5897" width="11.33203125" style="1" customWidth="1"/>
    <col min="5898" max="5901" width="17.1640625" style="1" customWidth="1"/>
    <col min="5902" max="5902" width="11.33203125" style="1" customWidth="1"/>
    <col min="5903" max="6144" width="12" style="1"/>
    <col min="6145" max="6147" width="8.5" style="1" customWidth="1"/>
    <col min="6148" max="6151" width="13.75" style="1" customWidth="1"/>
    <col min="6152" max="6152" width="14.4140625" style="1" customWidth="1"/>
    <col min="6153" max="6153" width="11.33203125" style="1" customWidth="1"/>
    <col min="6154" max="6157" width="17.1640625" style="1" customWidth="1"/>
    <col min="6158" max="6158" width="11.33203125" style="1" customWidth="1"/>
    <col min="6159" max="6400" width="12" style="1"/>
    <col min="6401" max="6403" width="8.5" style="1" customWidth="1"/>
    <col min="6404" max="6407" width="13.75" style="1" customWidth="1"/>
    <col min="6408" max="6408" width="14.4140625" style="1" customWidth="1"/>
    <col min="6409" max="6409" width="11.33203125" style="1" customWidth="1"/>
    <col min="6410" max="6413" width="17.1640625" style="1" customWidth="1"/>
    <col min="6414" max="6414" width="11.33203125" style="1" customWidth="1"/>
    <col min="6415" max="6656" width="12" style="1"/>
    <col min="6657" max="6659" width="8.5" style="1" customWidth="1"/>
    <col min="6660" max="6663" width="13.75" style="1" customWidth="1"/>
    <col min="6664" max="6664" width="14.4140625" style="1" customWidth="1"/>
    <col min="6665" max="6665" width="11.33203125" style="1" customWidth="1"/>
    <col min="6666" max="6669" width="17.1640625" style="1" customWidth="1"/>
    <col min="6670" max="6670" width="11.33203125" style="1" customWidth="1"/>
    <col min="6671" max="6912" width="12" style="1"/>
    <col min="6913" max="6915" width="8.5" style="1" customWidth="1"/>
    <col min="6916" max="6919" width="13.75" style="1" customWidth="1"/>
    <col min="6920" max="6920" width="14.4140625" style="1" customWidth="1"/>
    <col min="6921" max="6921" width="11.33203125" style="1" customWidth="1"/>
    <col min="6922" max="6925" width="17.1640625" style="1" customWidth="1"/>
    <col min="6926" max="6926" width="11.33203125" style="1" customWidth="1"/>
    <col min="6927" max="7168" width="12" style="1"/>
    <col min="7169" max="7171" width="8.5" style="1" customWidth="1"/>
    <col min="7172" max="7175" width="13.75" style="1" customWidth="1"/>
    <col min="7176" max="7176" width="14.4140625" style="1" customWidth="1"/>
    <col min="7177" max="7177" width="11.33203125" style="1" customWidth="1"/>
    <col min="7178" max="7181" width="17.1640625" style="1" customWidth="1"/>
    <col min="7182" max="7182" width="11.33203125" style="1" customWidth="1"/>
    <col min="7183" max="7424" width="12" style="1"/>
    <col min="7425" max="7427" width="8.5" style="1" customWidth="1"/>
    <col min="7428" max="7431" width="13.75" style="1" customWidth="1"/>
    <col min="7432" max="7432" width="14.4140625" style="1" customWidth="1"/>
    <col min="7433" max="7433" width="11.33203125" style="1" customWidth="1"/>
    <col min="7434" max="7437" width="17.1640625" style="1" customWidth="1"/>
    <col min="7438" max="7438" width="11.33203125" style="1" customWidth="1"/>
    <col min="7439" max="7680" width="12" style="1"/>
    <col min="7681" max="7683" width="8.5" style="1" customWidth="1"/>
    <col min="7684" max="7687" width="13.75" style="1" customWidth="1"/>
    <col min="7688" max="7688" width="14.4140625" style="1" customWidth="1"/>
    <col min="7689" max="7689" width="11.33203125" style="1" customWidth="1"/>
    <col min="7690" max="7693" width="17.1640625" style="1" customWidth="1"/>
    <col min="7694" max="7694" width="11.33203125" style="1" customWidth="1"/>
    <col min="7695" max="7936" width="12" style="1"/>
    <col min="7937" max="7939" width="8.5" style="1" customWidth="1"/>
    <col min="7940" max="7943" width="13.75" style="1" customWidth="1"/>
    <col min="7944" max="7944" width="14.4140625" style="1" customWidth="1"/>
    <col min="7945" max="7945" width="11.33203125" style="1" customWidth="1"/>
    <col min="7946" max="7949" width="17.1640625" style="1" customWidth="1"/>
    <col min="7950" max="7950" width="11.33203125" style="1" customWidth="1"/>
    <col min="7951" max="8192" width="12" style="1"/>
    <col min="8193" max="8195" width="8.5" style="1" customWidth="1"/>
    <col min="8196" max="8199" width="13.75" style="1" customWidth="1"/>
    <col min="8200" max="8200" width="14.4140625" style="1" customWidth="1"/>
    <col min="8201" max="8201" width="11.33203125" style="1" customWidth="1"/>
    <col min="8202" max="8205" width="17.1640625" style="1" customWidth="1"/>
    <col min="8206" max="8206" width="11.33203125" style="1" customWidth="1"/>
    <col min="8207" max="8448" width="12" style="1"/>
    <col min="8449" max="8451" width="8.5" style="1" customWidth="1"/>
    <col min="8452" max="8455" width="13.75" style="1" customWidth="1"/>
    <col min="8456" max="8456" width="14.4140625" style="1" customWidth="1"/>
    <col min="8457" max="8457" width="11.33203125" style="1" customWidth="1"/>
    <col min="8458" max="8461" width="17.1640625" style="1" customWidth="1"/>
    <col min="8462" max="8462" width="11.33203125" style="1" customWidth="1"/>
    <col min="8463" max="8704" width="12" style="1"/>
    <col min="8705" max="8707" width="8.5" style="1" customWidth="1"/>
    <col min="8708" max="8711" width="13.75" style="1" customWidth="1"/>
    <col min="8712" max="8712" width="14.4140625" style="1" customWidth="1"/>
    <col min="8713" max="8713" width="11.33203125" style="1" customWidth="1"/>
    <col min="8714" max="8717" width="17.1640625" style="1" customWidth="1"/>
    <col min="8718" max="8718" width="11.33203125" style="1" customWidth="1"/>
    <col min="8719" max="8960" width="12" style="1"/>
    <col min="8961" max="8963" width="8.5" style="1" customWidth="1"/>
    <col min="8964" max="8967" width="13.75" style="1" customWidth="1"/>
    <col min="8968" max="8968" width="14.4140625" style="1" customWidth="1"/>
    <col min="8969" max="8969" width="11.33203125" style="1" customWidth="1"/>
    <col min="8970" max="8973" width="17.1640625" style="1" customWidth="1"/>
    <col min="8974" max="8974" width="11.33203125" style="1" customWidth="1"/>
    <col min="8975" max="9216" width="12" style="1"/>
    <col min="9217" max="9219" width="8.5" style="1" customWidth="1"/>
    <col min="9220" max="9223" width="13.75" style="1" customWidth="1"/>
    <col min="9224" max="9224" width="14.4140625" style="1" customWidth="1"/>
    <col min="9225" max="9225" width="11.33203125" style="1" customWidth="1"/>
    <col min="9226" max="9229" width="17.1640625" style="1" customWidth="1"/>
    <col min="9230" max="9230" width="11.33203125" style="1" customWidth="1"/>
    <col min="9231" max="9472" width="12" style="1"/>
    <col min="9473" max="9475" width="8.5" style="1" customWidth="1"/>
    <col min="9476" max="9479" width="13.75" style="1" customWidth="1"/>
    <col min="9480" max="9480" width="14.4140625" style="1" customWidth="1"/>
    <col min="9481" max="9481" width="11.33203125" style="1" customWidth="1"/>
    <col min="9482" max="9485" width="17.1640625" style="1" customWidth="1"/>
    <col min="9486" max="9486" width="11.33203125" style="1" customWidth="1"/>
    <col min="9487" max="9728" width="12" style="1"/>
    <col min="9729" max="9731" width="8.5" style="1" customWidth="1"/>
    <col min="9732" max="9735" width="13.75" style="1" customWidth="1"/>
    <col min="9736" max="9736" width="14.4140625" style="1" customWidth="1"/>
    <col min="9737" max="9737" width="11.33203125" style="1" customWidth="1"/>
    <col min="9738" max="9741" width="17.1640625" style="1" customWidth="1"/>
    <col min="9742" max="9742" width="11.33203125" style="1" customWidth="1"/>
    <col min="9743" max="9984" width="12" style="1"/>
    <col min="9985" max="9987" width="8.5" style="1" customWidth="1"/>
    <col min="9988" max="9991" width="13.75" style="1" customWidth="1"/>
    <col min="9992" max="9992" width="14.4140625" style="1" customWidth="1"/>
    <col min="9993" max="9993" width="11.33203125" style="1" customWidth="1"/>
    <col min="9994" max="9997" width="17.1640625" style="1" customWidth="1"/>
    <col min="9998" max="9998" width="11.33203125" style="1" customWidth="1"/>
    <col min="9999" max="10240" width="12" style="1"/>
    <col min="10241" max="10243" width="8.5" style="1" customWidth="1"/>
    <col min="10244" max="10247" width="13.75" style="1" customWidth="1"/>
    <col min="10248" max="10248" width="14.4140625" style="1" customWidth="1"/>
    <col min="10249" max="10249" width="11.33203125" style="1" customWidth="1"/>
    <col min="10250" max="10253" width="17.1640625" style="1" customWidth="1"/>
    <col min="10254" max="10254" width="11.33203125" style="1" customWidth="1"/>
    <col min="10255" max="10496" width="12" style="1"/>
    <col min="10497" max="10499" width="8.5" style="1" customWidth="1"/>
    <col min="10500" max="10503" width="13.75" style="1" customWidth="1"/>
    <col min="10504" max="10504" width="14.4140625" style="1" customWidth="1"/>
    <col min="10505" max="10505" width="11.33203125" style="1" customWidth="1"/>
    <col min="10506" max="10509" width="17.1640625" style="1" customWidth="1"/>
    <col min="10510" max="10510" width="11.33203125" style="1" customWidth="1"/>
    <col min="10511" max="10752" width="12" style="1"/>
    <col min="10753" max="10755" width="8.5" style="1" customWidth="1"/>
    <col min="10756" max="10759" width="13.75" style="1" customWidth="1"/>
    <col min="10760" max="10760" width="14.4140625" style="1" customWidth="1"/>
    <col min="10761" max="10761" width="11.33203125" style="1" customWidth="1"/>
    <col min="10762" max="10765" width="17.1640625" style="1" customWidth="1"/>
    <col min="10766" max="10766" width="11.33203125" style="1" customWidth="1"/>
    <col min="10767" max="11008" width="12" style="1"/>
    <col min="11009" max="11011" width="8.5" style="1" customWidth="1"/>
    <col min="11012" max="11015" width="13.75" style="1" customWidth="1"/>
    <col min="11016" max="11016" width="14.4140625" style="1" customWidth="1"/>
    <col min="11017" max="11017" width="11.33203125" style="1" customWidth="1"/>
    <col min="11018" max="11021" width="17.1640625" style="1" customWidth="1"/>
    <col min="11022" max="11022" width="11.33203125" style="1" customWidth="1"/>
    <col min="11023" max="11264" width="12" style="1"/>
    <col min="11265" max="11267" width="8.5" style="1" customWidth="1"/>
    <col min="11268" max="11271" width="13.75" style="1" customWidth="1"/>
    <col min="11272" max="11272" width="14.4140625" style="1" customWidth="1"/>
    <col min="11273" max="11273" width="11.33203125" style="1" customWidth="1"/>
    <col min="11274" max="11277" width="17.1640625" style="1" customWidth="1"/>
    <col min="11278" max="11278" width="11.33203125" style="1" customWidth="1"/>
    <col min="11279" max="11520" width="12" style="1"/>
    <col min="11521" max="11523" width="8.5" style="1" customWidth="1"/>
    <col min="11524" max="11527" width="13.75" style="1" customWidth="1"/>
    <col min="11528" max="11528" width="14.4140625" style="1" customWidth="1"/>
    <col min="11529" max="11529" width="11.33203125" style="1" customWidth="1"/>
    <col min="11530" max="11533" width="17.1640625" style="1" customWidth="1"/>
    <col min="11534" max="11534" width="11.33203125" style="1" customWidth="1"/>
    <col min="11535" max="11776" width="12" style="1"/>
    <col min="11777" max="11779" width="8.5" style="1" customWidth="1"/>
    <col min="11780" max="11783" width="13.75" style="1" customWidth="1"/>
    <col min="11784" max="11784" width="14.4140625" style="1" customWidth="1"/>
    <col min="11785" max="11785" width="11.33203125" style="1" customWidth="1"/>
    <col min="11786" max="11789" width="17.1640625" style="1" customWidth="1"/>
    <col min="11790" max="11790" width="11.33203125" style="1" customWidth="1"/>
    <col min="11791" max="12032" width="12" style="1"/>
    <col min="12033" max="12035" width="8.5" style="1" customWidth="1"/>
    <col min="12036" max="12039" width="13.75" style="1" customWidth="1"/>
    <col min="12040" max="12040" width="14.4140625" style="1" customWidth="1"/>
    <col min="12041" max="12041" width="11.33203125" style="1" customWidth="1"/>
    <col min="12042" max="12045" width="17.1640625" style="1" customWidth="1"/>
    <col min="12046" max="12046" width="11.33203125" style="1" customWidth="1"/>
    <col min="12047" max="12288" width="12" style="1"/>
    <col min="12289" max="12291" width="8.5" style="1" customWidth="1"/>
    <col min="12292" max="12295" width="13.75" style="1" customWidth="1"/>
    <col min="12296" max="12296" width="14.4140625" style="1" customWidth="1"/>
    <col min="12297" max="12297" width="11.33203125" style="1" customWidth="1"/>
    <col min="12298" max="12301" width="17.1640625" style="1" customWidth="1"/>
    <col min="12302" max="12302" width="11.33203125" style="1" customWidth="1"/>
    <col min="12303" max="12544" width="12" style="1"/>
    <col min="12545" max="12547" width="8.5" style="1" customWidth="1"/>
    <col min="12548" max="12551" width="13.75" style="1" customWidth="1"/>
    <col min="12552" max="12552" width="14.4140625" style="1" customWidth="1"/>
    <col min="12553" max="12553" width="11.33203125" style="1" customWidth="1"/>
    <col min="12554" max="12557" width="17.1640625" style="1" customWidth="1"/>
    <col min="12558" max="12558" width="11.33203125" style="1" customWidth="1"/>
    <col min="12559" max="12800" width="12" style="1"/>
    <col min="12801" max="12803" width="8.5" style="1" customWidth="1"/>
    <col min="12804" max="12807" width="13.75" style="1" customWidth="1"/>
    <col min="12808" max="12808" width="14.4140625" style="1" customWidth="1"/>
    <col min="12809" max="12809" width="11.33203125" style="1" customWidth="1"/>
    <col min="12810" max="12813" width="17.1640625" style="1" customWidth="1"/>
    <col min="12814" max="12814" width="11.33203125" style="1" customWidth="1"/>
    <col min="12815" max="13056" width="12" style="1"/>
    <col min="13057" max="13059" width="8.5" style="1" customWidth="1"/>
    <col min="13060" max="13063" width="13.75" style="1" customWidth="1"/>
    <col min="13064" max="13064" width="14.4140625" style="1" customWidth="1"/>
    <col min="13065" max="13065" width="11.33203125" style="1" customWidth="1"/>
    <col min="13066" max="13069" width="17.1640625" style="1" customWidth="1"/>
    <col min="13070" max="13070" width="11.33203125" style="1" customWidth="1"/>
    <col min="13071" max="13312" width="12" style="1"/>
    <col min="13313" max="13315" width="8.5" style="1" customWidth="1"/>
    <col min="13316" max="13319" width="13.75" style="1" customWidth="1"/>
    <col min="13320" max="13320" width="14.4140625" style="1" customWidth="1"/>
    <col min="13321" max="13321" width="11.33203125" style="1" customWidth="1"/>
    <col min="13322" max="13325" width="17.1640625" style="1" customWidth="1"/>
    <col min="13326" max="13326" width="11.33203125" style="1" customWidth="1"/>
    <col min="13327" max="13568" width="12" style="1"/>
    <col min="13569" max="13571" width="8.5" style="1" customWidth="1"/>
    <col min="13572" max="13575" width="13.75" style="1" customWidth="1"/>
    <col min="13576" max="13576" width="14.4140625" style="1" customWidth="1"/>
    <col min="13577" max="13577" width="11.33203125" style="1" customWidth="1"/>
    <col min="13578" max="13581" width="17.1640625" style="1" customWidth="1"/>
    <col min="13582" max="13582" width="11.33203125" style="1" customWidth="1"/>
    <col min="13583" max="13824" width="12" style="1"/>
    <col min="13825" max="13827" width="8.5" style="1" customWidth="1"/>
    <col min="13828" max="13831" width="13.75" style="1" customWidth="1"/>
    <col min="13832" max="13832" width="14.4140625" style="1" customWidth="1"/>
    <col min="13833" max="13833" width="11.33203125" style="1" customWidth="1"/>
    <col min="13834" max="13837" width="17.1640625" style="1" customWidth="1"/>
    <col min="13838" max="13838" width="11.33203125" style="1" customWidth="1"/>
    <col min="13839" max="14080" width="12" style="1"/>
    <col min="14081" max="14083" width="8.5" style="1" customWidth="1"/>
    <col min="14084" max="14087" width="13.75" style="1" customWidth="1"/>
    <col min="14088" max="14088" width="14.4140625" style="1" customWidth="1"/>
    <col min="14089" max="14089" width="11.33203125" style="1" customWidth="1"/>
    <col min="14090" max="14093" width="17.1640625" style="1" customWidth="1"/>
    <col min="14094" max="14094" width="11.33203125" style="1" customWidth="1"/>
    <col min="14095" max="14336" width="12" style="1"/>
    <col min="14337" max="14339" width="8.5" style="1" customWidth="1"/>
    <col min="14340" max="14343" width="13.75" style="1" customWidth="1"/>
    <col min="14344" max="14344" width="14.4140625" style="1" customWidth="1"/>
    <col min="14345" max="14345" width="11.33203125" style="1" customWidth="1"/>
    <col min="14346" max="14349" width="17.1640625" style="1" customWidth="1"/>
    <col min="14350" max="14350" width="11.33203125" style="1" customWidth="1"/>
    <col min="14351" max="14592" width="12" style="1"/>
    <col min="14593" max="14595" width="8.5" style="1" customWidth="1"/>
    <col min="14596" max="14599" width="13.75" style="1" customWidth="1"/>
    <col min="14600" max="14600" width="14.4140625" style="1" customWidth="1"/>
    <col min="14601" max="14601" width="11.33203125" style="1" customWidth="1"/>
    <col min="14602" max="14605" width="17.1640625" style="1" customWidth="1"/>
    <col min="14606" max="14606" width="11.33203125" style="1" customWidth="1"/>
    <col min="14607" max="14848" width="12" style="1"/>
    <col min="14849" max="14851" width="8.5" style="1" customWidth="1"/>
    <col min="14852" max="14855" width="13.75" style="1" customWidth="1"/>
    <col min="14856" max="14856" width="14.4140625" style="1" customWidth="1"/>
    <col min="14857" max="14857" width="11.33203125" style="1" customWidth="1"/>
    <col min="14858" max="14861" width="17.1640625" style="1" customWidth="1"/>
    <col min="14862" max="14862" width="11.33203125" style="1" customWidth="1"/>
    <col min="14863" max="15104" width="12" style="1"/>
    <col min="15105" max="15107" width="8.5" style="1" customWidth="1"/>
    <col min="15108" max="15111" width="13.75" style="1" customWidth="1"/>
    <col min="15112" max="15112" width="14.4140625" style="1" customWidth="1"/>
    <col min="15113" max="15113" width="11.33203125" style="1" customWidth="1"/>
    <col min="15114" max="15117" width="17.1640625" style="1" customWidth="1"/>
    <col min="15118" max="15118" width="11.33203125" style="1" customWidth="1"/>
    <col min="15119" max="15360" width="12" style="1"/>
    <col min="15361" max="15363" width="8.5" style="1" customWidth="1"/>
    <col min="15364" max="15367" width="13.75" style="1" customWidth="1"/>
    <col min="15368" max="15368" width="14.4140625" style="1" customWidth="1"/>
    <col min="15369" max="15369" width="11.33203125" style="1" customWidth="1"/>
    <col min="15370" max="15373" width="17.1640625" style="1" customWidth="1"/>
    <col min="15374" max="15374" width="11.33203125" style="1" customWidth="1"/>
    <col min="15375" max="15616" width="12" style="1"/>
    <col min="15617" max="15619" width="8.5" style="1" customWidth="1"/>
    <col min="15620" max="15623" width="13.75" style="1" customWidth="1"/>
    <col min="15624" max="15624" width="14.4140625" style="1" customWidth="1"/>
    <col min="15625" max="15625" width="11.33203125" style="1" customWidth="1"/>
    <col min="15626" max="15629" width="17.1640625" style="1" customWidth="1"/>
    <col min="15630" max="15630" width="11.33203125" style="1" customWidth="1"/>
    <col min="15631" max="15872" width="12" style="1"/>
    <col min="15873" max="15875" width="8.5" style="1" customWidth="1"/>
    <col min="15876" max="15879" width="13.75" style="1" customWidth="1"/>
    <col min="15880" max="15880" width="14.4140625" style="1" customWidth="1"/>
    <col min="15881" max="15881" width="11.33203125" style="1" customWidth="1"/>
    <col min="15882" max="15885" width="17.1640625" style="1" customWidth="1"/>
    <col min="15886" max="15886" width="11.33203125" style="1" customWidth="1"/>
    <col min="15887" max="16128" width="12" style="1"/>
    <col min="16129" max="16131" width="8.5" style="1" customWidth="1"/>
    <col min="16132" max="16135" width="13.75" style="1" customWidth="1"/>
    <col min="16136" max="16136" width="14.4140625" style="1" customWidth="1"/>
    <col min="16137" max="16137" width="11.33203125" style="1" customWidth="1"/>
    <col min="16138" max="16141" width="17.1640625" style="1" customWidth="1"/>
    <col min="16142" max="16142" width="11.33203125" style="1" customWidth="1"/>
    <col min="16143" max="16384" width="12" style="1"/>
  </cols>
  <sheetData>
    <row r="1" spans="1:20" ht="39.75" customHeight="1" thickBot="1" x14ac:dyDescent="0.6">
      <c r="A1" s="230" t="s">
        <v>118</v>
      </c>
      <c r="B1" s="231"/>
      <c r="C1" s="231"/>
      <c r="D1" s="203" t="s">
        <v>16</v>
      </c>
      <c r="E1" s="204"/>
      <c r="F1" s="204"/>
      <c r="G1" s="204"/>
      <c r="H1" s="204"/>
      <c r="I1" s="205" t="s">
        <v>1</v>
      </c>
      <c r="J1" s="210" t="s">
        <v>15</v>
      </c>
      <c r="K1" s="211"/>
      <c r="L1" s="211"/>
      <c r="M1" s="211"/>
      <c r="N1" s="212" t="s">
        <v>1</v>
      </c>
    </row>
    <row r="2" spans="1:20" ht="22.5" customHeight="1" x14ac:dyDescent="0.55000000000000004">
      <c r="A2" s="215" t="s">
        <v>14</v>
      </c>
      <c r="B2" s="216"/>
      <c r="C2" s="221" t="s">
        <v>13</v>
      </c>
      <c r="D2" s="224" t="s">
        <v>12</v>
      </c>
      <c r="E2" s="208" t="s">
        <v>11</v>
      </c>
      <c r="F2" s="208" t="s">
        <v>10</v>
      </c>
      <c r="G2" s="208" t="s">
        <v>9</v>
      </c>
      <c r="H2" s="208" t="s">
        <v>8</v>
      </c>
      <c r="I2" s="206"/>
      <c r="J2" s="228" t="s">
        <v>7</v>
      </c>
      <c r="K2" s="229"/>
      <c r="L2" s="229"/>
      <c r="M2" s="229"/>
      <c r="N2" s="213"/>
    </row>
    <row r="3" spans="1:20" ht="39" customHeight="1" x14ac:dyDescent="0.55000000000000004">
      <c r="A3" s="217"/>
      <c r="B3" s="218"/>
      <c r="C3" s="222"/>
      <c r="D3" s="225"/>
      <c r="E3" s="209"/>
      <c r="F3" s="209"/>
      <c r="G3" s="209"/>
      <c r="H3" s="209"/>
      <c r="I3" s="206"/>
      <c r="J3" s="94" t="s">
        <v>76</v>
      </c>
      <c r="K3" s="95" t="s">
        <v>77</v>
      </c>
      <c r="L3" s="95" t="s">
        <v>78</v>
      </c>
      <c r="M3" s="95" t="s">
        <v>79</v>
      </c>
      <c r="N3" s="213"/>
      <c r="P3" s="191" t="s">
        <v>127</v>
      </c>
      <c r="Q3" s="191"/>
      <c r="R3" s="191"/>
      <c r="S3" s="191"/>
      <c r="T3" s="191"/>
    </row>
    <row r="4" spans="1:20" ht="44.25" customHeight="1" thickBot="1" x14ac:dyDescent="0.6">
      <c r="A4" s="219"/>
      <c r="B4" s="220"/>
      <c r="C4" s="223"/>
      <c r="D4" s="91" t="s">
        <v>6</v>
      </c>
      <c r="E4" s="92" t="s">
        <v>6</v>
      </c>
      <c r="F4" s="93"/>
      <c r="G4" s="92"/>
      <c r="H4" s="92"/>
      <c r="I4" s="207"/>
      <c r="J4" s="96" t="s">
        <v>5</v>
      </c>
      <c r="K4" s="97" t="s">
        <v>4</v>
      </c>
      <c r="L4" s="97" t="s">
        <v>122</v>
      </c>
      <c r="M4" s="97" t="s">
        <v>4</v>
      </c>
      <c r="N4" s="214"/>
      <c r="P4" s="142" t="s">
        <v>12</v>
      </c>
      <c r="Q4" s="142" t="s">
        <v>11</v>
      </c>
      <c r="R4" s="142" t="s">
        <v>10</v>
      </c>
      <c r="S4" s="142" t="s">
        <v>9</v>
      </c>
      <c r="T4" s="142" t="s">
        <v>8</v>
      </c>
    </row>
    <row r="5" spans="1:20" ht="20.25" customHeight="1" x14ac:dyDescent="0.55000000000000004">
      <c r="A5" s="195">
        <v>4</v>
      </c>
      <c r="B5" s="198" t="s">
        <v>2</v>
      </c>
      <c r="C5" s="25">
        <v>1</v>
      </c>
      <c r="D5" s="35">
        <f>ROUNDDOWN(5400*0.85,-2)</f>
        <v>4500</v>
      </c>
      <c r="E5" s="34"/>
      <c r="F5" s="34">
        <f>D5</f>
        <v>4500</v>
      </c>
      <c r="G5" s="34"/>
      <c r="H5" s="34">
        <f>D5</f>
        <v>4500</v>
      </c>
      <c r="I5" s="127">
        <f t="shared" ref="I5:I30" si="0">SUM(D5:H5)</f>
        <v>13500</v>
      </c>
      <c r="J5" s="16">
        <f>H5</f>
        <v>4500</v>
      </c>
      <c r="K5" s="15"/>
      <c r="L5" s="21"/>
      <c r="M5" s="21"/>
      <c r="N5" s="33">
        <f t="shared" ref="N5:N30" si="1">SUM(J5:M5)</f>
        <v>4500</v>
      </c>
      <c r="P5" s="143">
        <v>4.7300000000000002E-2</v>
      </c>
      <c r="Q5" s="144">
        <v>7.3899999999999993E-2</v>
      </c>
      <c r="R5" s="144">
        <v>1.9E-3</v>
      </c>
      <c r="S5" s="144">
        <v>1.9E-3</v>
      </c>
      <c r="T5" s="145">
        <v>9.7999999999999997E-3</v>
      </c>
    </row>
    <row r="6" spans="1:20" ht="20.25" customHeight="1" x14ac:dyDescent="0.55000000000000004">
      <c r="A6" s="195"/>
      <c r="B6" s="197"/>
      <c r="C6" s="32">
        <v>2</v>
      </c>
      <c r="D6" s="31">
        <f>ROUNDDOWN(4100*0.85,-2)</f>
        <v>3400</v>
      </c>
      <c r="E6" s="30">
        <f>D6</f>
        <v>3400</v>
      </c>
      <c r="F6" s="30">
        <f>D6</f>
        <v>3400</v>
      </c>
      <c r="G6" s="30"/>
      <c r="H6" s="30">
        <f>D6</f>
        <v>3400</v>
      </c>
      <c r="I6" s="128">
        <f t="shared" si="0"/>
        <v>13600</v>
      </c>
      <c r="J6" s="10"/>
      <c r="K6" s="9">
        <f>H6</f>
        <v>3400</v>
      </c>
      <c r="L6" s="29"/>
      <c r="M6" s="29"/>
      <c r="N6" s="26">
        <f t="shared" si="1"/>
        <v>3400</v>
      </c>
    </row>
    <row r="7" spans="1:20" ht="20.25" customHeight="1" x14ac:dyDescent="0.55000000000000004">
      <c r="A7" s="194">
        <v>5</v>
      </c>
      <c r="B7" s="196" t="s">
        <v>2</v>
      </c>
      <c r="C7" s="19">
        <v>1</v>
      </c>
      <c r="D7" s="18">
        <f t="shared" ref="D7:D26" si="2">D5</f>
        <v>4500</v>
      </c>
      <c r="E7" s="17"/>
      <c r="F7" s="17">
        <f t="shared" ref="F7:F26" si="3">F5</f>
        <v>4500</v>
      </c>
      <c r="G7" s="17"/>
      <c r="H7" s="17">
        <f t="shared" ref="H7:H26" si="4">H5</f>
        <v>4500</v>
      </c>
      <c r="I7" s="129">
        <f t="shared" si="0"/>
        <v>13500</v>
      </c>
      <c r="J7" s="16">
        <f>H7</f>
        <v>4500</v>
      </c>
      <c r="K7" s="15"/>
      <c r="L7" s="15"/>
      <c r="M7" s="15"/>
      <c r="N7" s="14">
        <f t="shared" si="1"/>
        <v>4500</v>
      </c>
    </row>
    <row r="8" spans="1:20" ht="20.25" customHeight="1" x14ac:dyDescent="0.55000000000000004">
      <c r="A8" s="195"/>
      <c r="B8" s="197"/>
      <c r="C8" s="13">
        <v>2</v>
      </c>
      <c r="D8" s="12">
        <f t="shared" si="2"/>
        <v>3400</v>
      </c>
      <c r="E8" s="11">
        <f t="shared" ref="E8:E30" si="5">D8</f>
        <v>3400</v>
      </c>
      <c r="F8" s="11">
        <f t="shared" si="3"/>
        <v>3400</v>
      </c>
      <c r="G8" s="11"/>
      <c r="H8" s="11">
        <f t="shared" si="4"/>
        <v>3400</v>
      </c>
      <c r="I8" s="130">
        <f t="shared" si="0"/>
        <v>13600</v>
      </c>
      <c r="J8" s="10"/>
      <c r="K8" s="9">
        <f>H8</f>
        <v>3400</v>
      </c>
      <c r="L8" s="9"/>
      <c r="M8" s="9"/>
      <c r="N8" s="26">
        <f t="shared" si="1"/>
        <v>3400</v>
      </c>
    </row>
    <row r="9" spans="1:20" ht="20.25" customHeight="1" x14ac:dyDescent="0.55000000000000004">
      <c r="A9" s="194">
        <v>6</v>
      </c>
      <c r="B9" s="196" t="s">
        <v>2</v>
      </c>
      <c r="C9" s="19">
        <v>1</v>
      </c>
      <c r="D9" s="18">
        <f t="shared" si="2"/>
        <v>4500</v>
      </c>
      <c r="E9" s="17"/>
      <c r="F9" s="17">
        <f t="shared" si="3"/>
        <v>4500</v>
      </c>
      <c r="G9" s="17"/>
      <c r="H9" s="17">
        <f t="shared" si="4"/>
        <v>4500</v>
      </c>
      <c r="I9" s="129">
        <f t="shared" si="0"/>
        <v>13500</v>
      </c>
      <c r="J9" s="16">
        <f>H9</f>
        <v>4500</v>
      </c>
      <c r="K9" s="15"/>
      <c r="L9" s="15"/>
      <c r="M9" s="15"/>
      <c r="N9" s="14">
        <f t="shared" si="1"/>
        <v>4500</v>
      </c>
    </row>
    <row r="10" spans="1:20" ht="20.25" customHeight="1" x14ac:dyDescent="0.55000000000000004">
      <c r="A10" s="195"/>
      <c r="B10" s="197"/>
      <c r="C10" s="13">
        <v>2</v>
      </c>
      <c r="D10" s="12">
        <f t="shared" si="2"/>
        <v>3400</v>
      </c>
      <c r="E10" s="11">
        <f t="shared" si="5"/>
        <v>3400</v>
      </c>
      <c r="F10" s="11">
        <f t="shared" si="3"/>
        <v>3400</v>
      </c>
      <c r="G10" s="11"/>
      <c r="H10" s="11">
        <f t="shared" si="4"/>
        <v>3400</v>
      </c>
      <c r="I10" s="130">
        <f t="shared" si="0"/>
        <v>13600</v>
      </c>
      <c r="J10" s="10"/>
      <c r="K10" s="9">
        <f>H10</f>
        <v>3400</v>
      </c>
      <c r="L10" s="9"/>
      <c r="M10" s="9"/>
      <c r="N10" s="26">
        <f t="shared" si="1"/>
        <v>3400</v>
      </c>
    </row>
    <row r="11" spans="1:20" ht="20.25" customHeight="1" x14ac:dyDescent="0.55000000000000004">
      <c r="A11" s="194">
        <v>7</v>
      </c>
      <c r="B11" s="196" t="s">
        <v>2</v>
      </c>
      <c r="C11" s="19">
        <v>1</v>
      </c>
      <c r="D11" s="18">
        <f t="shared" si="2"/>
        <v>4500</v>
      </c>
      <c r="E11" s="17"/>
      <c r="F11" s="17">
        <f t="shared" si="3"/>
        <v>4500</v>
      </c>
      <c r="G11" s="17"/>
      <c r="H11" s="17">
        <f t="shared" si="4"/>
        <v>4500</v>
      </c>
      <c r="I11" s="129">
        <f t="shared" si="0"/>
        <v>13500</v>
      </c>
      <c r="J11" s="16">
        <f>H11</f>
        <v>4500</v>
      </c>
      <c r="K11" s="15"/>
      <c r="L11" s="15"/>
      <c r="M11" s="15"/>
      <c r="N11" s="14">
        <f t="shared" si="1"/>
        <v>4500</v>
      </c>
    </row>
    <row r="12" spans="1:20" ht="20.25" customHeight="1" x14ac:dyDescent="0.55000000000000004">
      <c r="A12" s="195"/>
      <c r="B12" s="197"/>
      <c r="C12" s="13">
        <v>2</v>
      </c>
      <c r="D12" s="12">
        <f t="shared" si="2"/>
        <v>3400</v>
      </c>
      <c r="E12" s="11">
        <f t="shared" si="5"/>
        <v>3400</v>
      </c>
      <c r="F12" s="11">
        <f t="shared" si="3"/>
        <v>3400</v>
      </c>
      <c r="G12" s="11"/>
      <c r="H12" s="11">
        <f t="shared" si="4"/>
        <v>3400</v>
      </c>
      <c r="I12" s="130">
        <f t="shared" si="0"/>
        <v>13600</v>
      </c>
      <c r="J12" s="10"/>
      <c r="K12" s="9">
        <f>H12</f>
        <v>3400</v>
      </c>
      <c r="L12" s="9"/>
      <c r="M12" s="9"/>
      <c r="N12" s="26">
        <f t="shared" si="1"/>
        <v>3400</v>
      </c>
    </row>
    <row r="13" spans="1:20" ht="20.25" customHeight="1" x14ac:dyDescent="0.55000000000000004">
      <c r="A13" s="194">
        <v>8</v>
      </c>
      <c r="B13" s="196" t="s">
        <v>2</v>
      </c>
      <c r="C13" s="19">
        <v>1</v>
      </c>
      <c r="D13" s="18">
        <f t="shared" si="2"/>
        <v>4500</v>
      </c>
      <c r="E13" s="17"/>
      <c r="F13" s="17">
        <f t="shared" si="3"/>
        <v>4500</v>
      </c>
      <c r="G13" s="17"/>
      <c r="H13" s="17">
        <f t="shared" si="4"/>
        <v>4500</v>
      </c>
      <c r="I13" s="129">
        <f t="shared" si="0"/>
        <v>13500</v>
      </c>
      <c r="J13" s="16">
        <f>H13</f>
        <v>4500</v>
      </c>
      <c r="K13" s="15"/>
      <c r="L13" s="15"/>
      <c r="M13" s="15"/>
      <c r="N13" s="14">
        <f t="shared" si="1"/>
        <v>4500</v>
      </c>
    </row>
    <row r="14" spans="1:20" ht="20.25" customHeight="1" x14ac:dyDescent="0.55000000000000004">
      <c r="A14" s="195"/>
      <c r="B14" s="197"/>
      <c r="C14" s="13">
        <v>2</v>
      </c>
      <c r="D14" s="12">
        <f t="shared" si="2"/>
        <v>3400</v>
      </c>
      <c r="E14" s="11">
        <f t="shared" si="5"/>
        <v>3400</v>
      </c>
      <c r="F14" s="11">
        <f t="shared" si="3"/>
        <v>3400</v>
      </c>
      <c r="G14" s="11"/>
      <c r="H14" s="11">
        <f t="shared" si="4"/>
        <v>3400</v>
      </c>
      <c r="I14" s="130">
        <f t="shared" si="0"/>
        <v>13600</v>
      </c>
      <c r="J14" s="10"/>
      <c r="K14" s="9">
        <f>H14</f>
        <v>3400</v>
      </c>
      <c r="L14" s="9"/>
      <c r="M14" s="9"/>
      <c r="N14" s="26">
        <f t="shared" si="1"/>
        <v>3400</v>
      </c>
    </row>
    <row r="15" spans="1:20" ht="20.25" customHeight="1" x14ac:dyDescent="0.55000000000000004">
      <c r="A15" s="194">
        <v>9</v>
      </c>
      <c r="B15" s="196" t="s">
        <v>2</v>
      </c>
      <c r="C15" s="19">
        <v>1</v>
      </c>
      <c r="D15" s="18">
        <f t="shared" si="2"/>
        <v>4500</v>
      </c>
      <c r="E15" s="17"/>
      <c r="F15" s="17">
        <f t="shared" si="3"/>
        <v>4500</v>
      </c>
      <c r="G15" s="17"/>
      <c r="H15" s="17">
        <f t="shared" si="4"/>
        <v>4500</v>
      </c>
      <c r="I15" s="129">
        <f t="shared" si="0"/>
        <v>13500</v>
      </c>
      <c r="J15" s="16">
        <f>H15</f>
        <v>4500</v>
      </c>
      <c r="K15" s="15"/>
      <c r="L15" s="15"/>
      <c r="M15" s="15"/>
      <c r="N15" s="14">
        <f t="shared" si="1"/>
        <v>4500</v>
      </c>
    </row>
    <row r="16" spans="1:20" ht="20.25" customHeight="1" x14ac:dyDescent="0.55000000000000004">
      <c r="A16" s="195"/>
      <c r="B16" s="197"/>
      <c r="C16" s="13">
        <v>2</v>
      </c>
      <c r="D16" s="12">
        <f t="shared" si="2"/>
        <v>3400</v>
      </c>
      <c r="E16" s="11">
        <f t="shared" si="5"/>
        <v>3400</v>
      </c>
      <c r="F16" s="11">
        <f t="shared" si="3"/>
        <v>3400</v>
      </c>
      <c r="G16" s="11"/>
      <c r="H16" s="11">
        <f t="shared" si="4"/>
        <v>3400</v>
      </c>
      <c r="I16" s="130">
        <f t="shared" si="0"/>
        <v>13600</v>
      </c>
      <c r="J16" s="10"/>
      <c r="K16" s="9">
        <f>H16</f>
        <v>3400</v>
      </c>
      <c r="L16" s="9"/>
      <c r="M16" s="9"/>
      <c r="N16" s="26">
        <f t="shared" si="1"/>
        <v>3400</v>
      </c>
    </row>
    <row r="17" spans="1:14" ht="20.25" customHeight="1" x14ac:dyDescent="0.55000000000000004">
      <c r="A17" s="194">
        <v>10</v>
      </c>
      <c r="B17" s="196" t="s">
        <v>2</v>
      </c>
      <c r="C17" s="19">
        <v>1</v>
      </c>
      <c r="D17" s="18">
        <f t="shared" si="2"/>
        <v>4500</v>
      </c>
      <c r="E17" s="17"/>
      <c r="F17" s="17">
        <f t="shared" si="3"/>
        <v>4500</v>
      </c>
      <c r="G17" s="17"/>
      <c r="H17" s="17">
        <f t="shared" si="4"/>
        <v>4500</v>
      </c>
      <c r="I17" s="129">
        <f t="shared" si="0"/>
        <v>13500</v>
      </c>
      <c r="J17" s="16">
        <f>H17</f>
        <v>4500</v>
      </c>
      <c r="K17" s="15"/>
      <c r="L17" s="15"/>
      <c r="M17" s="15"/>
      <c r="N17" s="14">
        <f t="shared" si="1"/>
        <v>4500</v>
      </c>
    </row>
    <row r="18" spans="1:14" ht="20.25" customHeight="1" x14ac:dyDescent="0.55000000000000004">
      <c r="A18" s="195"/>
      <c r="B18" s="197"/>
      <c r="C18" s="13">
        <v>2</v>
      </c>
      <c r="D18" s="12">
        <f t="shared" si="2"/>
        <v>3400</v>
      </c>
      <c r="E18" s="11">
        <f t="shared" si="5"/>
        <v>3400</v>
      </c>
      <c r="F18" s="11">
        <f t="shared" si="3"/>
        <v>3400</v>
      </c>
      <c r="G18" s="11"/>
      <c r="H18" s="11">
        <f t="shared" si="4"/>
        <v>3400</v>
      </c>
      <c r="I18" s="130">
        <f t="shared" si="0"/>
        <v>13600</v>
      </c>
      <c r="J18" s="10"/>
      <c r="K18" s="9">
        <f>H18</f>
        <v>3400</v>
      </c>
      <c r="L18" s="9"/>
      <c r="M18" s="9"/>
      <c r="N18" s="26">
        <f t="shared" si="1"/>
        <v>3400</v>
      </c>
    </row>
    <row r="19" spans="1:14" ht="20.25" customHeight="1" x14ac:dyDescent="0.55000000000000004">
      <c r="A19" s="194">
        <v>11</v>
      </c>
      <c r="B19" s="196" t="s">
        <v>2</v>
      </c>
      <c r="C19" s="19">
        <v>1</v>
      </c>
      <c r="D19" s="18">
        <f t="shared" si="2"/>
        <v>4500</v>
      </c>
      <c r="E19" s="17"/>
      <c r="F19" s="17">
        <f t="shared" si="3"/>
        <v>4500</v>
      </c>
      <c r="G19" s="17"/>
      <c r="H19" s="17">
        <f t="shared" si="4"/>
        <v>4500</v>
      </c>
      <c r="I19" s="129">
        <f t="shared" si="0"/>
        <v>13500</v>
      </c>
      <c r="J19" s="16">
        <f>H19</f>
        <v>4500</v>
      </c>
      <c r="K19" s="15"/>
      <c r="L19" s="15"/>
      <c r="M19" s="15"/>
      <c r="N19" s="14">
        <f t="shared" si="1"/>
        <v>4500</v>
      </c>
    </row>
    <row r="20" spans="1:14" ht="20.25" customHeight="1" x14ac:dyDescent="0.55000000000000004">
      <c r="A20" s="195"/>
      <c r="B20" s="197"/>
      <c r="C20" s="13">
        <v>2</v>
      </c>
      <c r="D20" s="12">
        <f t="shared" si="2"/>
        <v>3400</v>
      </c>
      <c r="E20" s="11">
        <f t="shared" si="5"/>
        <v>3400</v>
      </c>
      <c r="F20" s="11">
        <f t="shared" si="3"/>
        <v>3400</v>
      </c>
      <c r="G20" s="11"/>
      <c r="H20" s="11">
        <f t="shared" si="4"/>
        <v>3400</v>
      </c>
      <c r="I20" s="130">
        <f t="shared" si="0"/>
        <v>13600</v>
      </c>
      <c r="J20" s="10"/>
      <c r="K20" s="9">
        <f>H20</f>
        <v>3400</v>
      </c>
      <c r="L20" s="9"/>
      <c r="M20" s="9"/>
      <c r="N20" s="26">
        <f t="shared" si="1"/>
        <v>3400</v>
      </c>
    </row>
    <row r="21" spans="1:14" ht="20.25" customHeight="1" x14ac:dyDescent="0.55000000000000004">
      <c r="A21" s="194">
        <v>12</v>
      </c>
      <c r="B21" s="196" t="s">
        <v>2</v>
      </c>
      <c r="C21" s="19">
        <v>1</v>
      </c>
      <c r="D21" s="18">
        <f t="shared" si="2"/>
        <v>4500</v>
      </c>
      <c r="E21" s="17"/>
      <c r="F21" s="17">
        <f t="shared" si="3"/>
        <v>4500</v>
      </c>
      <c r="G21" s="17"/>
      <c r="H21" s="17">
        <f t="shared" si="4"/>
        <v>4500</v>
      </c>
      <c r="I21" s="129">
        <f t="shared" si="0"/>
        <v>13500</v>
      </c>
      <c r="J21" s="16">
        <f>H21</f>
        <v>4500</v>
      </c>
      <c r="K21" s="15"/>
      <c r="L21" s="15"/>
      <c r="M21" s="15"/>
      <c r="N21" s="14">
        <f t="shared" si="1"/>
        <v>4500</v>
      </c>
    </row>
    <row r="22" spans="1:14" ht="20.25" customHeight="1" x14ac:dyDescent="0.55000000000000004">
      <c r="A22" s="195"/>
      <c r="B22" s="197"/>
      <c r="C22" s="13">
        <v>2</v>
      </c>
      <c r="D22" s="12">
        <f t="shared" si="2"/>
        <v>3400</v>
      </c>
      <c r="E22" s="11">
        <f t="shared" si="5"/>
        <v>3400</v>
      </c>
      <c r="F22" s="11">
        <f t="shared" si="3"/>
        <v>3400</v>
      </c>
      <c r="G22" s="11"/>
      <c r="H22" s="11">
        <f t="shared" si="4"/>
        <v>3400</v>
      </c>
      <c r="I22" s="130">
        <f t="shared" si="0"/>
        <v>13600</v>
      </c>
      <c r="J22" s="10"/>
      <c r="K22" s="9">
        <f>H22</f>
        <v>3400</v>
      </c>
      <c r="L22" s="9"/>
      <c r="M22" s="9"/>
      <c r="N22" s="26">
        <f t="shared" si="1"/>
        <v>3400</v>
      </c>
    </row>
    <row r="23" spans="1:14" ht="20.25" customHeight="1" x14ac:dyDescent="0.55000000000000004">
      <c r="A23" s="194">
        <v>1</v>
      </c>
      <c r="B23" s="196" t="s">
        <v>2</v>
      </c>
      <c r="C23" s="19">
        <v>1</v>
      </c>
      <c r="D23" s="18">
        <f t="shared" si="2"/>
        <v>4500</v>
      </c>
      <c r="E23" s="17"/>
      <c r="F23" s="17">
        <f t="shared" si="3"/>
        <v>4500</v>
      </c>
      <c r="G23" s="17"/>
      <c r="H23" s="17">
        <f t="shared" si="4"/>
        <v>4500</v>
      </c>
      <c r="I23" s="129">
        <f t="shared" si="0"/>
        <v>13500</v>
      </c>
      <c r="J23" s="16">
        <f>H23</f>
        <v>4500</v>
      </c>
      <c r="K23" s="15"/>
      <c r="L23" s="15"/>
      <c r="M23" s="15"/>
      <c r="N23" s="14">
        <f t="shared" si="1"/>
        <v>4500</v>
      </c>
    </row>
    <row r="24" spans="1:14" ht="20.25" customHeight="1" x14ac:dyDescent="0.55000000000000004">
      <c r="A24" s="195"/>
      <c r="B24" s="197"/>
      <c r="C24" s="13">
        <v>2</v>
      </c>
      <c r="D24" s="12">
        <f t="shared" si="2"/>
        <v>3400</v>
      </c>
      <c r="E24" s="11">
        <f t="shared" si="5"/>
        <v>3400</v>
      </c>
      <c r="F24" s="11">
        <f t="shared" si="3"/>
        <v>3400</v>
      </c>
      <c r="G24" s="11"/>
      <c r="H24" s="11">
        <f t="shared" si="4"/>
        <v>3400</v>
      </c>
      <c r="I24" s="130">
        <f t="shared" si="0"/>
        <v>13600</v>
      </c>
      <c r="J24" s="10"/>
      <c r="K24" s="9">
        <f>H24</f>
        <v>3400</v>
      </c>
      <c r="L24" s="9"/>
      <c r="M24" s="9"/>
      <c r="N24" s="26">
        <f t="shared" si="1"/>
        <v>3400</v>
      </c>
    </row>
    <row r="25" spans="1:14" ht="20.25" customHeight="1" x14ac:dyDescent="0.55000000000000004">
      <c r="A25" s="194">
        <v>2</v>
      </c>
      <c r="B25" s="196" t="s">
        <v>2</v>
      </c>
      <c r="C25" s="19">
        <v>1</v>
      </c>
      <c r="D25" s="18">
        <f t="shared" si="2"/>
        <v>4500</v>
      </c>
      <c r="E25" s="17"/>
      <c r="F25" s="17">
        <f t="shared" si="3"/>
        <v>4500</v>
      </c>
      <c r="G25" s="17"/>
      <c r="H25" s="17">
        <f t="shared" si="4"/>
        <v>4500</v>
      </c>
      <c r="I25" s="129">
        <f t="shared" si="0"/>
        <v>13500</v>
      </c>
      <c r="J25" s="16">
        <f>H25</f>
        <v>4500</v>
      </c>
      <c r="K25" s="15"/>
      <c r="L25" s="15"/>
      <c r="M25" s="15"/>
      <c r="N25" s="14">
        <f t="shared" si="1"/>
        <v>4500</v>
      </c>
    </row>
    <row r="26" spans="1:14" ht="20.25" customHeight="1" x14ac:dyDescent="0.55000000000000004">
      <c r="A26" s="195"/>
      <c r="B26" s="197"/>
      <c r="C26" s="13">
        <v>2</v>
      </c>
      <c r="D26" s="12">
        <f t="shared" si="2"/>
        <v>3400</v>
      </c>
      <c r="E26" s="11">
        <f t="shared" si="5"/>
        <v>3400</v>
      </c>
      <c r="F26" s="11">
        <f t="shared" si="3"/>
        <v>3400</v>
      </c>
      <c r="G26" s="11"/>
      <c r="H26" s="11">
        <f t="shared" si="4"/>
        <v>3400</v>
      </c>
      <c r="I26" s="130">
        <f t="shared" si="0"/>
        <v>13600</v>
      </c>
      <c r="J26" s="10"/>
      <c r="K26" s="9">
        <f>H26</f>
        <v>3400</v>
      </c>
      <c r="L26" s="9"/>
      <c r="M26" s="9"/>
      <c r="N26" s="26">
        <f t="shared" si="1"/>
        <v>3400</v>
      </c>
    </row>
    <row r="27" spans="1:14" ht="20.25" customHeight="1" x14ac:dyDescent="0.55000000000000004">
      <c r="A27" s="194">
        <v>3</v>
      </c>
      <c r="B27" s="196" t="s">
        <v>3</v>
      </c>
      <c r="C27" s="19">
        <v>3</v>
      </c>
      <c r="D27" s="110">
        <f>ROUNDDOWN(4300*0.85,-2)</f>
        <v>3600</v>
      </c>
      <c r="E27" s="102"/>
      <c r="F27" s="102"/>
      <c r="G27" s="102">
        <f>D27</f>
        <v>3600</v>
      </c>
      <c r="H27" s="102">
        <f>D27</f>
        <v>3600</v>
      </c>
      <c r="I27" s="133">
        <f t="shared" si="0"/>
        <v>10800</v>
      </c>
      <c r="J27" s="16"/>
      <c r="K27" s="15"/>
      <c r="L27" s="15">
        <f>H27</f>
        <v>3600</v>
      </c>
      <c r="M27" s="15"/>
      <c r="N27" s="14">
        <f t="shared" si="1"/>
        <v>3600</v>
      </c>
    </row>
    <row r="28" spans="1:14" ht="20.25" customHeight="1" x14ac:dyDescent="0.55000000000000004">
      <c r="A28" s="195"/>
      <c r="B28" s="198"/>
      <c r="C28" s="25">
        <v>4</v>
      </c>
      <c r="D28" s="24">
        <f>ROUNDDOWN(2800*0.85,-2)</f>
        <v>2300</v>
      </c>
      <c r="E28" s="23">
        <f t="shared" si="5"/>
        <v>2300</v>
      </c>
      <c r="F28" s="23"/>
      <c r="G28" s="23">
        <f>D28</f>
        <v>2300</v>
      </c>
      <c r="H28" s="23">
        <f>D28</f>
        <v>2300</v>
      </c>
      <c r="I28" s="132">
        <f t="shared" si="0"/>
        <v>9200</v>
      </c>
      <c r="J28" s="22"/>
      <c r="K28" s="21"/>
      <c r="L28" s="21"/>
      <c r="M28" s="21">
        <f>H28</f>
        <v>2300</v>
      </c>
      <c r="N28" s="20">
        <f t="shared" si="1"/>
        <v>2300</v>
      </c>
    </row>
    <row r="29" spans="1:14" ht="20.25" customHeight="1" x14ac:dyDescent="0.55000000000000004">
      <c r="A29" s="195"/>
      <c r="B29" s="196" t="s">
        <v>2</v>
      </c>
      <c r="C29" s="19">
        <v>1</v>
      </c>
      <c r="D29" s="110">
        <f>D25</f>
        <v>4500</v>
      </c>
      <c r="E29" s="102"/>
      <c r="F29" s="102">
        <f>F25</f>
        <v>4500</v>
      </c>
      <c r="G29" s="17"/>
      <c r="H29" s="102">
        <f>H25</f>
        <v>4500</v>
      </c>
      <c r="I29" s="133">
        <f t="shared" si="0"/>
        <v>13500</v>
      </c>
      <c r="J29" s="16">
        <f>H29</f>
        <v>4500</v>
      </c>
      <c r="K29" s="15"/>
      <c r="L29" s="15"/>
      <c r="M29" s="15"/>
      <c r="N29" s="14">
        <f t="shared" si="1"/>
        <v>4500</v>
      </c>
    </row>
    <row r="30" spans="1:14" ht="20.25" customHeight="1" thickBot="1" x14ac:dyDescent="0.6">
      <c r="A30" s="195"/>
      <c r="B30" s="197"/>
      <c r="C30" s="13">
        <v>2</v>
      </c>
      <c r="D30" s="108">
        <f>D26</f>
        <v>3400</v>
      </c>
      <c r="E30" s="103">
        <f t="shared" si="5"/>
        <v>3400</v>
      </c>
      <c r="F30" s="103">
        <f>F26</f>
        <v>3400</v>
      </c>
      <c r="G30" s="11"/>
      <c r="H30" s="103">
        <f>H26</f>
        <v>3400</v>
      </c>
      <c r="I30" s="134">
        <f t="shared" si="0"/>
        <v>13600</v>
      </c>
      <c r="J30" s="10"/>
      <c r="K30" s="9">
        <f>H30</f>
        <v>3400</v>
      </c>
      <c r="L30" s="9"/>
      <c r="M30" s="9"/>
      <c r="N30" s="111">
        <f t="shared" si="1"/>
        <v>3400</v>
      </c>
    </row>
    <row r="31" spans="1:14" s="8" customFormat="1" ht="30" customHeight="1" x14ac:dyDescent="0.55000000000000004">
      <c r="A31" s="192" t="s">
        <v>124</v>
      </c>
      <c r="B31" s="193"/>
      <c r="C31" s="193"/>
      <c r="D31" s="136">
        <f>SUM(D5:D30)</f>
        <v>100700</v>
      </c>
      <c r="E31" s="34">
        <f>SUM(E5:E30)</f>
        <v>43100</v>
      </c>
      <c r="F31" s="34">
        <f t="shared" ref="F31:N31" si="6">SUM(F5:F30)</f>
        <v>94800</v>
      </c>
      <c r="G31" s="34">
        <f t="shared" si="6"/>
        <v>5900</v>
      </c>
      <c r="H31" s="136">
        <f t="shared" si="6"/>
        <v>100700</v>
      </c>
      <c r="I31" s="150">
        <f t="shared" si="6"/>
        <v>345200</v>
      </c>
      <c r="J31" s="148">
        <f>SUM(J5:J30)</f>
        <v>54000</v>
      </c>
      <c r="K31" s="146">
        <f t="shared" si="6"/>
        <v>40800</v>
      </c>
      <c r="L31" s="146">
        <f t="shared" si="6"/>
        <v>3600</v>
      </c>
      <c r="M31" s="147">
        <f t="shared" si="6"/>
        <v>2300</v>
      </c>
      <c r="N31" s="151">
        <f t="shared" si="6"/>
        <v>100700</v>
      </c>
    </row>
    <row r="32" spans="1:14" s="8" customFormat="1" ht="30" customHeight="1" thickBot="1" x14ac:dyDescent="0.6">
      <c r="A32" s="186" t="s">
        <v>125</v>
      </c>
      <c r="B32" s="187"/>
      <c r="C32" s="188"/>
      <c r="D32" s="156">
        <f>ROUNDUP(D31*P5,-2)</f>
        <v>4800</v>
      </c>
      <c r="E32" s="156">
        <f>ROUNDUP(E31*Q5,-2)</f>
        <v>3200</v>
      </c>
      <c r="F32" s="158">
        <f>ROUNDUP(F31*R5,-2)</f>
        <v>200</v>
      </c>
      <c r="G32" s="158">
        <f>ROUNDUP(G31*S5,-2)</f>
        <v>100</v>
      </c>
      <c r="H32" s="158">
        <f t="shared" ref="H32" si="7">ROUNDUP(H31*T5,-2)</f>
        <v>1000</v>
      </c>
      <c r="I32" s="163">
        <f>SUM(D32:H32)</f>
        <v>9300</v>
      </c>
      <c r="J32" s="160"/>
      <c r="K32" s="161"/>
      <c r="L32" s="161"/>
      <c r="M32" s="161"/>
      <c r="N32" s="165"/>
    </row>
    <row r="33" spans="1:14" s="8" customFormat="1" ht="30" customHeight="1" thickBot="1" x14ac:dyDescent="0.6">
      <c r="A33" s="189" t="s">
        <v>126</v>
      </c>
      <c r="B33" s="190"/>
      <c r="C33" s="190"/>
      <c r="D33" s="113">
        <f>D31+D32</f>
        <v>105500</v>
      </c>
      <c r="E33" s="113">
        <f t="shared" ref="E33:G33" si="8">E31+E32</f>
        <v>46300</v>
      </c>
      <c r="F33" s="159">
        <f t="shared" si="8"/>
        <v>95000</v>
      </c>
      <c r="G33" s="113">
        <f t="shared" si="8"/>
        <v>6000</v>
      </c>
      <c r="H33" s="113">
        <f>H31+H32</f>
        <v>101700</v>
      </c>
      <c r="I33" s="149">
        <f>SUM(D33:H33)</f>
        <v>354500</v>
      </c>
      <c r="J33" s="114">
        <f>J31</f>
        <v>54000</v>
      </c>
      <c r="K33" s="114">
        <f t="shared" ref="K33:M33" si="9">K31</f>
        <v>40800</v>
      </c>
      <c r="L33" s="114">
        <f t="shared" si="9"/>
        <v>3600</v>
      </c>
      <c r="M33" s="162">
        <f t="shared" si="9"/>
        <v>2300</v>
      </c>
      <c r="N33" s="167">
        <f>SUM(J33:M33)</f>
        <v>100700</v>
      </c>
    </row>
    <row r="34" spans="1:14" ht="18" customHeight="1" x14ac:dyDescent="0.55000000000000004">
      <c r="A34" s="7" t="s">
        <v>0</v>
      </c>
      <c r="M34" s="157"/>
    </row>
  </sheetData>
  <mergeCells count="42">
    <mergeCell ref="A31:C31"/>
    <mergeCell ref="A21:A22"/>
    <mergeCell ref="B21:B22"/>
    <mergeCell ref="A23:A24"/>
    <mergeCell ref="B23:B24"/>
    <mergeCell ref="A25:A26"/>
    <mergeCell ref="B25:B26"/>
    <mergeCell ref="A17:A18"/>
    <mergeCell ref="B17:B18"/>
    <mergeCell ref="A19:A20"/>
    <mergeCell ref="B19:B20"/>
    <mergeCell ref="A27:A30"/>
    <mergeCell ref="B27:B28"/>
    <mergeCell ref="B29:B30"/>
    <mergeCell ref="A11:A12"/>
    <mergeCell ref="B11:B12"/>
    <mergeCell ref="A13:A14"/>
    <mergeCell ref="B13:B14"/>
    <mergeCell ref="A15:A16"/>
    <mergeCell ref="B15:B16"/>
    <mergeCell ref="G2:G3"/>
    <mergeCell ref="H2:H3"/>
    <mergeCell ref="A5:A6"/>
    <mergeCell ref="B5:B6"/>
    <mergeCell ref="A9:A10"/>
    <mergeCell ref="B9:B10"/>
    <mergeCell ref="P3:T3"/>
    <mergeCell ref="A32:C32"/>
    <mergeCell ref="A33:C33"/>
    <mergeCell ref="J1:M1"/>
    <mergeCell ref="N1:N4"/>
    <mergeCell ref="A2:B4"/>
    <mergeCell ref="C2:C4"/>
    <mergeCell ref="D2:D3"/>
    <mergeCell ref="E2:E3"/>
    <mergeCell ref="F2:F3"/>
    <mergeCell ref="J2:M2"/>
    <mergeCell ref="A7:A8"/>
    <mergeCell ref="B7:B8"/>
    <mergeCell ref="A1:C1"/>
    <mergeCell ref="D1:H1"/>
    <mergeCell ref="I1:I4"/>
  </mergeCells>
  <phoneticPr fontId="2"/>
  <printOptions horizontalCentered="1"/>
  <pageMargins left="0.39370078740157483" right="0.39370078740157483" top="1.5354330708661419" bottom="0.55118110236220474" header="1.1023622047244095" footer="0.31496062992125984"/>
  <pageSetup paperSize="9" scale="55" orientation="landscape" r:id="rId1"/>
  <headerFooter>
    <oddHeader>&amp;C&amp;20年間処理予定数量及び実施時期&amp;R&amp;18（別紙３－３）　　　　　　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9"/>
  <sheetViews>
    <sheetView view="pageBreakPreview" zoomScale="70" zoomScaleNormal="70" zoomScaleSheetLayoutView="70" workbookViewId="0">
      <pane xSplit="3" ySplit="4" topLeftCell="D5" activePane="bottomRight" state="frozen"/>
      <selection activeCell="D8" sqref="D8"/>
      <selection pane="topRight" activeCell="D8" sqref="D8"/>
      <selection pane="bottomLeft" activeCell="D8" sqref="D8"/>
      <selection pane="bottomRight" activeCell="T6" sqref="T6"/>
    </sheetView>
  </sheetViews>
  <sheetFormatPr defaultColWidth="12" defaultRowHeight="39.75" customHeight="1" x14ac:dyDescent="0.55000000000000004"/>
  <cols>
    <col min="1" max="1" width="5.83203125" style="1" customWidth="1"/>
    <col min="2" max="2" width="5.5" style="1" customWidth="1"/>
    <col min="3" max="3" width="4.25" style="3" customWidth="1"/>
    <col min="4" max="7" width="13.75" style="1" customWidth="1"/>
    <col min="8" max="8" width="14.4140625" style="1" customWidth="1"/>
    <col min="9" max="9" width="11.33203125" style="2" customWidth="1"/>
    <col min="10" max="13" width="17.1640625" style="1" customWidth="1"/>
    <col min="14" max="14" width="11.33203125" style="1" customWidth="1"/>
    <col min="15" max="256" width="12" style="1"/>
    <col min="257" max="257" width="5.83203125" style="1" customWidth="1"/>
    <col min="258" max="258" width="5.5" style="1" customWidth="1"/>
    <col min="259" max="259" width="4.25" style="1" customWidth="1"/>
    <col min="260" max="263" width="13.75" style="1" customWidth="1"/>
    <col min="264" max="264" width="14.4140625" style="1" customWidth="1"/>
    <col min="265" max="265" width="11.33203125" style="1" customWidth="1"/>
    <col min="266" max="269" width="13.5" style="1" customWidth="1"/>
    <col min="270" max="270" width="11.33203125" style="1" customWidth="1"/>
    <col min="271" max="512" width="12" style="1"/>
    <col min="513" max="513" width="5.83203125" style="1" customWidth="1"/>
    <col min="514" max="514" width="5.5" style="1" customWidth="1"/>
    <col min="515" max="515" width="4.25" style="1" customWidth="1"/>
    <col min="516" max="519" width="13.75" style="1" customWidth="1"/>
    <col min="520" max="520" width="14.4140625" style="1" customWidth="1"/>
    <col min="521" max="521" width="11.33203125" style="1" customWidth="1"/>
    <col min="522" max="525" width="13.5" style="1" customWidth="1"/>
    <col min="526" max="526" width="11.33203125" style="1" customWidth="1"/>
    <col min="527" max="768" width="12" style="1"/>
    <col min="769" max="769" width="5.83203125" style="1" customWidth="1"/>
    <col min="770" max="770" width="5.5" style="1" customWidth="1"/>
    <col min="771" max="771" width="4.25" style="1" customWidth="1"/>
    <col min="772" max="775" width="13.75" style="1" customWidth="1"/>
    <col min="776" max="776" width="14.4140625" style="1" customWidth="1"/>
    <col min="777" max="777" width="11.33203125" style="1" customWidth="1"/>
    <col min="778" max="781" width="13.5" style="1" customWidth="1"/>
    <col min="782" max="782" width="11.33203125" style="1" customWidth="1"/>
    <col min="783" max="1024" width="12" style="1"/>
    <col min="1025" max="1025" width="5.83203125" style="1" customWidth="1"/>
    <col min="1026" max="1026" width="5.5" style="1" customWidth="1"/>
    <col min="1027" max="1027" width="4.25" style="1" customWidth="1"/>
    <col min="1028" max="1031" width="13.75" style="1" customWidth="1"/>
    <col min="1032" max="1032" width="14.4140625" style="1" customWidth="1"/>
    <col min="1033" max="1033" width="11.33203125" style="1" customWidth="1"/>
    <col min="1034" max="1037" width="13.5" style="1" customWidth="1"/>
    <col min="1038" max="1038" width="11.33203125" style="1" customWidth="1"/>
    <col min="1039" max="1280" width="12" style="1"/>
    <col min="1281" max="1281" width="5.83203125" style="1" customWidth="1"/>
    <col min="1282" max="1282" width="5.5" style="1" customWidth="1"/>
    <col min="1283" max="1283" width="4.25" style="1" customWidth="1"/>
    <col min="1284" max="1287" width="13.75" style="1" customWidth="1"/>
    <col min="1288" max="1288" width="14.4140625" style="1" customWidth="1"/>
    <col min="1289" max="1289" width="11.33203125" style="1" customWidth="1"/>
    <col min="1290" max="1293" width="13.5" style="1" customWidth="1"/>
    <col min="1294" max="1294" width="11.33203125" style="1" customWidth="1"/>
    <col min="1295" max="1536" width="12" style="1"/>
    <col min="1537" max="1537" width="5.83203125" style="1" customWidth="1"/>
    <col min="1538" max="1538" width="5.5" style="1" customWidth="1"/>
    <col min="1539" max="1539" width="4.25" style="1" customWidth="1"/>
    <col min="1540" max="1543" width="13.75" style="1" customWidth="1"/>
    <col min="1544" max="1544" width="14.4140625" style="1" customWidth="1"/>
    <col min="1545" max="1545" width="11.33203125" style="1" customWidth="1"/>
    <col min="1546" max="1549" width="13.5" style="1" customWidth="1"/>
    <col min="1550" max="1550" width="11.33203125" style="1" customWidth="1"/>
    <col min="1551" max="1792" width="12" style="1"/>
    <col min="1793" max="1793" width="5.83203125" style="1" customWidth="1"/>
    <col min="1794" max="1794" width="5.5" style="1" customWidth="1"/>
    <col min="1795" max="1795" width="4.25" style="1" customWidth="1"/>
    <col min="1796" max="1799" width="13.75" style="1" customWidth="1"/>
    <col min="1800" max="1800" width="14.4140625" style="1" customWidth="1"/>
    <col min="1801" max="1801" width="11.33203125" style="1" customWidth="1"/>
    <col min="1802" max="1805" width="13.5" style="1" customWidth="1"/>
    <col min="1806" max="1806" width="11.33203125" style="1" customWidth="1"/>
    <col min="1807" max="2048" width="12" style="1"/>
    <col min="2049" max="2049" width="5.83203125" style="1" customWidth="1"/>
    <col min="2050" max="2050" width="5.5" style="1" customWidth="1"/>
    <col min="2051" max="2051" width="4.25" style="1" customWidth="1"/>
    <col min="2052" max="2055" width="13.75" style="1" customWidth="1"/>
    <col min="2056" max="2056" width="14.4140625" style="1" customWidth="1"/>
    <col min="2057" max="2057" width="11.33203125" style="1" customWidth="1"/>
    <col min="2058" max="2061" width="13.5" style="1" customWidth="1"/>
    <col min="2062" max="2062" width="11.33203125" style="1" customWidth="1"/>
    <col min="2063" max="2304" width="12" style="1"/>
    <col min="2305" max="2305" width="5.83203125" style="1" customWidth="1"/>
    <col min="2306" max="2306" width="5.5" style="1" customWidth="1"/>
    <col min="2307" max="2307" width="4.25" style="1" customWidth="1"/>
    <col min="2308" max="2311" width="13.75" style="1" customWidth="1"/>
    <col min="2312" max="2312" width="14.4140625" style="1" customWidth="1"/>
    <col min="2313" max="2313" width="11.33203125" style="1" customWidth="1"/>
    <col min="2314" max="2317" width="13.5" style="1" customWidth="1"/>
    <col min="2318" max="2318" width="11.33203125" style="1" customWidth="1"/>
    <col min="2319" max="2560" width="12" style="1"/>
    <col min="2561" max="2561" width="5.83203125" style="1" customWidth="1"/>
    <col min="2562" max="2562" width="5.5" style="1" customWidth="1"/>
    <col min="2563" max="2563" width="4.25" style="1" customWidth="1"/>
    <col min="2564" max="2567" width="13.75" style="1" customWidth="1"/>
    <col min="2568" max="2568" width="14.4140625" style="1" customWidth="1"/>
    <col min="2569" max="2569" width="11.33203125" style="1" customWidth="1"/>
    <col min="2570" max="2573" width="13.5" style="1" customWidth="1"/>
    <col min="2574" max="2574" width="11.33203125" style="1" customWidth="1"/>
    <col min="2575" max="2816" width="12" style="1"/>
    <col min="2817" max="2817" width="5.83203125" style="1" customWidth="1"/>
    <col min="2818" max="2818" width="5.5" style="1" customWidth="1"/>
    <col min="2819" max="2819" width="4.25" style="1" customWidth="1"/>
    <col min="2820" max="2823" width="13.75" style="1" customWidth="1"/>
    <col min="2824" max="2824" width="14.4140625" style="1" customWidth="1"/>
    <col min="2825" max="2825" width="11.33203125" style="1" customWidth="1"/>
    <col min="2826" max="2829" width="13.5" style="1" customWidth="1"/>
    <col min="2830" max="2830" width="11.33203125" style="1" customWidth="1"/>
    <col min="2831" max="3072" width="12" style="1"/>
    <col min="3073" max="3073" width="5.83203125" style="1" customWidth="1"/>
    <col min="3074" max="3074" width="5.5" style="1" customWidth="1"/>
    <col min="3075" max="3075" width="4.25" style="1" customWidth="1"/>
    <col min="3076" max="3079" width="13.75" style="1" customWidth="1"/>
    <col min="3080" max="3080" width="14.4140625" style="1" customWidth="1"/>
    <col min="3081" max="3081" width="11.33203125" style="1" customWidth="1"/>
    <col min="3082" max="3085" width="13.5" style="1" customWidth="1"/>
    <col min="3086" max="3086" width="11.33203125" style="1" customWidth="1"/>
    <col min="3087" max="3328" width="12" style="1"/>
    <col min="3329" max="3329" width="5.83203125" style="1" customWidth="1"/>
    <col min="3330" max="3330" width="5.5" style="1" customWidth="1"/>
    <col min="3331" max="3331" width="4.25" style="1" customWidth="1"/>
    <col min="3332" max="3335" width="13.75" style="1" customWidth="1"/>
    <col min="3336" max="3336" width="14.4140625" style="1" customWidth="1"/>
    <col min="3337" max="3337" width="11.33203125" style="1" customWidth="1"/>
    <col min="3338" max="3341" width="13.5" style="1" customWidth="1"/>
    <col min="3342" max="3342" width="11.33203125" style="1" customWidth="1"/>
    <col min="3343" max="3584" width="12" style="1"/>
    <col min="3585" max="3585" width="5.83203125" style="1" customWidth="1"/>
    <col min="3586" max="3586" width="5.5" style="1" customWidth="1"/>
    <col min="3587" max="3587" width="4.25" style="1" customWidth="1"/>
    <col min="3588" max="3591" width="13.75" style="1" customWidth="1"/>
    <col min="3592" max="3592" width="14.4140625" style="1" customWidth="1"/>
    <col min="3593" max="3593" width="11.33203125" style="1" customWidth="1"/>
    <col min="3594" max="3597" width="13.5" style="1" customWidth="1"/>
    <col min="3598" max="3598" width="11.33203125" style="1" customWidth="1"/>
    <col min="3599" max="3840" width="12" style="1"/>
    <col min="3841" max="3841" width="5.83203125" style="1" customWidth="1"/>
    <col min="3842" max="3842" width="5.5" style="1" customWidth="1"/>
    <col min="3843" max="3843" width="4.25" style="1" customWidth="1"/>
    <col min="3844" max="3847" width="13.75" style="1" customWidth="1"/>
    <col min="3848" max="3848" width="14.4140625" style="1" customWidth="1"/>
    <col min="3849" max="3849" width="11.33203125" style="1" customWidth="1"/>
    <col min="3850" max="3853" width="13.5" style="1" customWidth="1"/>
    <col min="3854" max="3854" width="11.33203125" style="1" customWidth="1"/>
    <col min="3855" max="4096" width="12" style="1"/>
    <col min="4097" max="4097" width="5.83203125" style="1" customWidth="1"/>
    <col min="4098" max="4098" width="5.5" style="1" customWidth="1"/>
    <col min="4099" max="4099" width="4.25" style="1" customWidth="1"/>
    <col min="4100" max="4103" width="13.75" style="1" customWidth="1"/>
    <col min="4104" max="4104" width="14.4140625" style="1" customWidth="1"/>
    <col min="4105" max="4105" width="11.33203125" style="1" customWidth="1"/>
    <col min="4106" max="4109" width="13.5" style="1" customWidth="1"/>
    <col min="4110" max="4110" width="11.33203125" style="1" customWidth="1"/>
    <col min="4111" max="4352" width="12" style="1"/>
    <col min="4353" max="4353" width="5.83203125" style="1" customWidth="1"/>
    <col min="4354" max="4354" width="5.5" style="1" customWidth="1"/>
    <col min="4355" max="4355" width="4.25" style="1" customWidth="1"/>
    <col min="4356" max="4359" width="13.75" style="1" customWidth="1"/>
    <col min="4360" max="4360" width="14.4140625" style="1" customWidth="1"/>
    <col min="4361" max="4361" width="11.33203125" style="1" customWidth="1"/>
    <col min="4362" max="4365" width="13.5" style="1" customWidth="1"/>
    <col min="4366" max="4366" width="11.33203125" style="1" customWidth="1"/>
    <col min="4367" max="4608" width="12" style="1"/>
    <col min="4609" max="4609" width="5.83203125" style="1" customWidth="1"/>
    <col min="4610" max="4610" width="5.5" style="1" customWidth="1"/>
    <col min="4611" max="4611" width="4.25" style="1" customWidth="1"/>
    <col min="4612" max="4615" width="13.75" style="1" customWidth="1"/>
    <col min="4616" max="4616" width="14.4140625" style="1" customWidth="1"/>
    <col min="4617" max="4617" width="11.33203125" style="1" customWidth="1"/>
    <col min="4618" max="4621" width="13.5" style="1" customWidth="1"/>
    <col min="4622" max="4622" width="11.33203125" style="1" customWidth="1"/>
    <col min="4623" max="4864" width="12" style="1"/>
    <col min="4865" max="4865" width="5.83203125" style="1" customWidth="1"/>
    <col min="4866" max="4866" width="5.5" style="1" customWidth="1"/>
    <col min="4867" max="4867" width="4.25" style="1" customWidth="1"/>
    <col min="4868" max="4871" width="13.75" style="1" customWidth="1"/>
    <col min="4872" max="4872" width="14.4140625" style="1" customWidth="1"/>
    <col min="4873" max="4873" width="11.33203125" style="1" customWidth="1"/>
    <col min="4874" max="4877" width="13.5" style="1" customWidth="1"/>
    <col min="4878" max="4878" width="11.33203125" style="1" customWidth="1"/>
    <col min="4879" max="5120" width="12" style="1"/>
    <col min="5121" max="5121" width="5.83203125" style="1" customWidth="1"/>
    <col min="5122" max="5122" width="5.5" style="1" customWidth="1"/>
    <col min="5123" max="5123" width="4.25" style="1" customWidth="1"/>
    <col min="5124" max="5127" width="13.75" style="1" customWidth="1"/>
    <col min="5128" max="5128" width="14.4140625" style="1" customWidth="1"/>
    <col min="5129" max="5129" width="11.33203125" style="1" customWidth="1"/>
    <col min="5130" max="5133" width="13.5" style="1" customWidth="1"/>
    <col min="5134" max="5134" width="11.33203125" style="1" customWidth="1"/>
    <col min="5135" max="5376" width="12" style="1"/>
    <col min="5377" max="5377" width="5.83203125" style="1" customWidth="1"/>
    <col min="5378" max="5378" width="5.5" style="1" customWidth="1"/>
    <col min="5379" max="5379" width="4.25" style="1" customWidth="1"/>
    <col min="5380" max="5383" width="13.75" style="1" customWidth="1"/>
    <col min="5384" max="5384" width="14.4140625" style="1" customWidth="1"/>
    <col min="5385" max="5385" width="11.33203125" style="1" customWidth="1"/>
    <col min="5386" max="5389" width="13.5" style="1" customWidth="1"/>
    <col min="5390" max="5390" width="11.33203125" style="1" customWidth="1"/>
    <col min="5391" max="5632" width="12" style="1"/>
    <col min="5633" max="5633" width="5.83203125" style="1" customWidth="1"/>
    <col min="5634" max="5634" width="5.5" style="1" customWidth="1"/>
    <col min="5635" max="5635" width="4.25" style="1" customWidth="1"/>
    <col min="5636" max="5639" width="13.75" style="1" customWidth="1"/>
    <col min="5640" max="5640" width="14.4140625" style="1" customWidth="1"/>
    <col min="5641" max="5641" width="11.33203125" style="1" customWidth="1"/>
    <col min="5642" max="5645" width="13.5" style="1" customWidth="1"/>
    <col min="5646" max="5646" width="11.33203125" style="1" customWidth="1"/>
    <col min="5647" max="5888" width="12" style="1"/>
    <col min="5889" max="5889" width="5.83203125" style="1" customWidth="1"/>
    <col min="5890" max="5890" width="5.5" style="1" customWidth="1"/>
    <col min="5891" max="5891" width="4.25" style="1" customWidth="1"/>
    <col min="5892" max="5895" width="13.75" style="1" customWidth="1"/>
    <col min="5896" max="5896" width="14.4140625" style="1" customWidth="1"/>
    <col min="5897" max="5897" width="11.33203125" style="1" customWidth="1"/>
    <col min="5898" max="5901" width="13.5" style="1" customWidth="1"/>
    <col min="5902" max="5902" width="11.33203125" style="1" customWidth="1"/>
    <col min="5903" max="6144" width="12" style="1"/>
    <col min="6145" max="6145" width="5.83203125" style="1" customWidth="1"/>
    <col min="6146" max="6146" width="5.5" style="1" customWidth="1"/>
    <col min="6147" max="6147" width="4.25" style="1" customWidth="1"/>
    <col min="6148" max="6151" width="13.75" style="1" customWidth="1"/>
    <col min="6152" max="6152" width="14.4140625" style="1" customWidth="1"/>
    <col min="6153" max="6153" width="11.33203125" style="1" customWidth="1"/>
    <col min="6154" max="6157" width="13.5" style="1" customWidth="1"/>
    <col min="6158" max="6158" width="11.33203125" style="1" customWidth="1"/>
    <col min="6159" max="6400" width="12" style="1"/>
    <col min="6401" max="6401" width="5.83203125" style="1" customWidth="1"/>
    <col min="6402" max="6402" width="5.5" style="1" customWidth="1"/>
    <col min="6403" max="6403" width="4.25" style="1" customWidth="1"/>
    <col min="6404" max="6407" width="13.75" style="1" customWidth="1"/>
    <col min="6408" max="6408" width="14.4140625" style="1" customWidth="1"/>
    <col min="6409" max="6409" width="11.33203125" style="1" customWidth="1"/>
    <col min="6410" max="6413" width="13.5" style="1" customWidth="1"/>
    <col min="6414" max="6414" width="11.33203125" style="1" customWidth="1"/>
    <col min="6415" max="6656" width="12" style="1"/>
    <col min="6657" max="6657" width="5.83203125" style="1" customWidth="1"/>
    <col min="6658" max="6658" width="5.5" style="1" customWidth="1"/>
    <col min="6659" max="6659" width="4.25" style="1" customWidth="1"/>
    <col min="6660" max="6663" width="13.75" style="1" customWidth="1"/>
    <col min="6664" max="6664" width="14.4140625" style="1" customWidth="1"/>
    <col min="6665" max="6665" width="11.33203125" style="1" customWidth="1"/>
    <col min="6666" max="6669" width="13.5" style="1" customWidth="1"/>
    <col min="6670" max="6670" width="11.33203125" style="1" customWidth="1"/>
    <col min="6671" max="6912" width="12" style="1"/>
    <col min="6913" max="6913" width="5.83203125" style="1" customWidth="1"/>
    <col min="6914" max="6914" width="5.5" style="1" customWidth="1"/>
    <col min="6915" max="6915" width="4.25" style="1" customWidth="1"/>
    <col min="6916" max="6919" width="13.75" style="1" customWidth="1"/>
    <col min="6920" max="6920" width="14.4140625" style="1" customWidth="1"/>
    <col min="6921" max="6921" width="11.33203125" style="1" customWidth="1"/>
    <col min="6922" max="6925" width="13.5" style="1" customWidth="1"/>
    <col min="6926" max="6926" width="11.33203125" style="1" customWidth="1"/>
    <col min="6927" max="7168" width="12" style="1"/>
    <col min="7169" max="7169" width="5.83203125" style="1" customWidth="1"/>
    <col min="7170" max="7170" width="5.5" style="1" customWidth="1"/>
    <col min="7171" max="7171" width="4.25" style="1" customWidth="1"/>
    <col min="7172" max="7175" width="13.75" style="1" customWidth="1"/>
    <col min="7176" max="7176" width="14.4140625" style="1" customWidth="1"/>
    <col min="7177" max="7177" width="11.33203125" style="1" customWidth="1"/>
    <col min="7178" max="7181" width="13.5" style="1" customWidth="1"/>
    <col min="7182" max="7182" width="11.33203125" style="1" customWidth="1"/>
    <col min="7183" max="7424" width="12" style="1"/>
    <col min="7425" max="7425" width="5.83203125" style="1" customWidth="1"/>
    <col min="7426" max="7426" width="5.5" style="1" customWidth="1"/>
    <col min="7427" max="7427" width="4.25" style="1" customWidth="1"/>
    <col min="7428" max="7431" width="13.75" style="1" customWidth="1"/>
    <col min="7432" max="7432" width="14.4140625" style="1" customWidth="1"/>
    <col min="7433" max="7433" width="11.33203125" style="1" customWidth="1"/>
    <col min="7434" max="7437" width="13.5" style="1" customWidth="1"/>
    <col min="7438" max="7438" width="11.33203125" style="1" customWidth="1"/>
    <col min="7439" max="7680" width="12" style="1"/>
    <col min="7681" max="7681" width="5.83203125" style="1" customWidth="1"/>
    <col min="7682" max="7682" width="5.5" style="1" customWidth="1"/>
    <col min="7683" max="7683" width="4.25" style="1" customWidth="1"/>
    <col min="7684" max="7687" width="13.75" style="1" customWidth="1"/>
    <col min="7688" max="7688" width="14.4140625" style="1" customWidth="1"/>
    <col min="7689" max="7689" width="11.33203125" style="1" customWidth="1"/>
    <col min="7690" max="7693" width="13.5" style="1" customWidth="1"/>
    <col min="7694" max="7694" width="11.33203125" style="1" customWidth="1"/>
    <col min="7695" max="7936" width="12" style="1"/>
    <col min="7937" max="7937" width="5.83203125" style="1" customWidth="1"/>
    <col min="7938" max="7938" width="5.5" style="1" customWidth="1"/>
    <col min="7939" max="7939" width="4.25" style="1" customWidth="1"/>
    <col min="7940" max="7943" width="13.75" style="1" customWidth="1"/>
    <col min="7944" max="7944" width="14.4140625" style="1" customWidth="1"/>
    <col min="7945" max="7945" width="11.33203125" style="1" customWidth="1"/>
    <col min="7946" max="7949" width="13.5" style="1" customWidth="1"/>
    <col min="7950" max="7950" width="11.33203125" style="1" customWidth="1"/>
    <col min="7951" max="8192" width="12" style="1"/>
    <col min="8193" max="8193" width="5.83203125" style="1" customWidth="1"/>
    <col min="8194" max="8194" width="5.5" style="1" customWidth="1"/>
    <col min="8195" max="8195" width="4.25" style="1" customWidth="1"/>
    <col min="8196" max="8199" width="13.75" style="1" customWidth="1"/>
    <col min="8200" max="8200" width="14.4140625" style="1" customWidth="1"/>
    <col min="8201" max="8201" width="11.33203125" style="1" customWidth="1"/>
    <col min="8202" max="8205" width="13.5" style="1" customWidth="1"/>
    <col min="8206" max="8206" width="11.33203125" style="1" customWidth="1"/>
    <col min="8207" max="8448" width="12" style="1"/>
    <col min="8449" max="8449" width="5.83203125" style="1" customWidth="1"/>
    <col min="8450" max="8450" width="5.5" style="1" customWidth="1"/>
    <col min="8451" max="8451" width="4.25" style="1" customWidth="1"/>
    <col min="8452" max="8455" width="13.75" style="1" customWidth="1"/>
    <col min="8456" max="8456" width="14.4140625" style="1" customWidth="1"/>
    <col min="8457" max="8457" width="11.33203125" style="1" customWidth="1"/>
    <col min="8458" max="8461" width="13.5" style="1" customWidth="1"/>
    <col min="8462" max="8462" width="11.33203125" style="1" customWidth="1"/>
    <col min="8463" max="8704" width="12" style="1"/>
    <col min="8705" max="8705" width="5.83203125" style="1" customWidth="1"/>
    <col min="8706" max="8706" width="5.5" style="1" customWidth="1"/>
    <col min="8707" max="8707" width="4.25" style="1" customWidth="1"/>
    <col min="8708" max="8711" width="13.75" style="1" customWidth="1"/>
    <col min="8712" max="8712" width="14.4140625" style="1" customWidth="1"/>
    <col min="8713" max="8713" width="11.33203125" style="1" customWidth="1"/>
    <col min="8714" max="8717" width="13.5" style="1" customWidth="1"/>
    <col min="8718" max="8718" width="11.33203125" style="1" customWidth="1"/>
    <col min="8719" max="8960" width="12" style="1"/>
    <col min="8961" max="8961" width="5.83203125" style="1" customWidth="1"/>
    <col min="8962" max="8962" width="5.5" style="1" customWidth="1"/>
    <col min="8963" max="8963" width="4.25" style="1" customWidth="1"/>
    <col min="8964" max="8967" width="13.75" style="1" customWidth="1"/>
    <col min="8968" max="8968" width="14.4140625" style="1" customWidth="1"/>
    <col min="8969" max="8969" width="11.33203125" style="1" customWidth="1"/>
    <col min="8970" max="8973" width="13.5" style="1" customWidth="1"/>
    <col min="8974" max="8974" width="11.33203125" style="1" customWidth="1"/>
    <col min="8975" max="9216" width="12" style="1"/>
    <col min="9217" max="9217" width="5.83203125" style="1" customWidth="1"/>
    <col min="9218" max="9218" width="5.5" style="1" customWidth="1"/>
    <col min="9219" max="9219" width="4.25" style="1" customWidth="1"/>
    <col min="9220" max="9223" width="13.75" style="1" customWidth="1"/>
    <col min="9224" max="9224" width="14.4140625" style="1" customWidth="1"/>
    <col min="9225" max="9225" width="11.33203125" style="1" customWidth="1"/>
    <col min="9226" max="9229" width="13.5" style="1" customWidth="1"/>
    <col min="9230" max="9230" width="11.33203125" style="1" customWidth="1"/>
    <col min="9231" max="9472" width="12" style="1"/>
    <col min="9473" max="9473" width="5.83203125" style="1" customWidth="1"/>
    <col min="9474" max="9474" width="5.5" style="1" customWidth="1"/>
    <col min="9475" max="9475" width="4.25" style="1" customWidth="1"/>
    <col min="9476" max="9479" width="13.75" style="1" customWidth="1"/>
    <col min="9480" max="9480" width="14.4140625" style="1" customWidth="1"/>
    <col min="9481" max="9481" width="11.33203125" style="1" customWidth="1"/>
    <col min="9482" max="9485" width="13.5" style="1" customWidth="1"/>
    <col min="9486" max="9486" width="11.33203125" style="1" customWidth="1"/>
    <col min="9487" max="9728" width="12" style="1"/>
    <col min="9729" max="9729" width="5.83203125" style="1" customWidth="1"/>
    <col min="9730" max="9730" width="5.5" style="1" customWidth="1"/>
    <col min="9731" max="9731" width="4.25" style="1" customWidth="1"/>
    <col min="9732" max="9735" width="13.75" style="1" customWidth="1"/>
    <col min="9736" max="9736" width="14.4140625" style="1" customWidth="1"/>
    <col min="9737" max="9737" width="11.33203125" style="1" customWidth="1"/>
    <col min="9738" max="9741" width="13.5" style="1" customWidth="1"/>
    <col min="9742" max="9742" width="11.33203125" style="1" customWidth="1"/>
    <col min="9743" max="9984" width="12" style="1"/>
    <col min="9985" max="9985" width="5.83203125" style="1" customWidth="1"/>
    <col min="9986" max="9986" width="5.5" style="1" customWidth="1"/>
    <col min="9987" max="9987" width="4.25" style="1" customWidth="1"/>
    <col min="9988" max="9991" width="13.75" style="1" customWidth="1"/>
    <col min="9992" max="9992" width="14.4140625" style="1" customWidth="1"/>
    <col min="9993" max="9993" width="11.33203125" style="1" customWidth="1"/>
    <col min="9994" max="9997" width="13.5" style="1" customWidth="1"/>
    <col min="9998" max="9998" width="11.33203125" style="1" customWidth="1"/>
    <col min="9999" max="10240" width="12" style="1"/>
    <col min="10241" max="10241" width="5.83203125" style="1" customWidth="1"/>
    <col min="10242" max="10242" width="5.5" style="1" customWidth="1"/>
    <col min="10243" max="10243" width="4.25" style="1" customWidth="1"/>
    <col min="10244" max="10247" width="13.75" style="1" customWidth="1"/>
    <col min="10248" max="10248" width="14.4140625" style="1" customWidth="1"/>
    <col min="10249" max="10249" width="11.33203125" style="1" customWidth="1"/>
    <col min="10250" max="10253" width="13.5" style="1" customWidth="1"/>
    <col min="10254" max="10254" width="11.33203125" style="1" customWidth="1"/>
    <col min="10255" max="10496" width="12" style="1"/>
    <col min="10497" max="10497" width="5.83203125" style="1" customWidth="1"/>
    <col min="10498" max="10498" width="5.5" style="1" customWidth="1"/>
    <col min="10499" max="10499" width="4.25" style="1" customWidth="1"/>
    <col min="10500" max="10503" width="13.75" style="1" customWidth="1"/>
    <col min="10504" max="10504" width="14.4140625" style="1" customWidth="1"/>
    <col min="10505" max="10505" width="11.33203125" style="1" customWidth="1"/>
    <col min="10506" max="10509" width="13.5" style="1" customWidth="1"/>
    <col min="10510" max="10510" width="11.33203125" style="1" customWidth="1"/>
    <col min="10511" max="10752" width="12" style="1"/>
    <col min="10753" max="10753" width="5.83203125" style="1" customWidth="1"/>
    <col min="10754" max="10754" width="5.5" style="1" customWidth="1"/>
    <col min="10755" max="10755" width="4.25" style="1" customWidth="1"/>
    <col min="10756" max="10759" width="13.75" style="1" customWidth="1"/>
    <col min="10760" max="10760" width="14.4140625" style="1" customWidth="1"/>
    <col min="10761" max="10761" width="11.33203125" style="1" customWidth="1"/>
    <col min="10762" max="10765" width="13.5" style="1" customWidth="1"/>
    <col min="10766" max="10766" width="11.33203125" style="1" customWidth="1"/>
    <col min="10767" max="11008" width="12" style="1"/>
    <col min="11009" max="11009" width="5.83203125" style="1" customWidth="1"/>
    <col min="11010" max="11010" width="5.5" style="1" customWidth="1"/>
    <col min="11011" max="11011" width="4.25" style="1" customWidth="1"/>
    <col min="11012" max="11015" width="13.75" style="1" customWidth="1"/>
    <col min="11016" max="11016" width="14.4140625" style="1" customWidth="1"/>
    <col min="11017" max="11017" width="11.33203125" style="1" customWidth="1"/>
    <col min="11018" max="11021" width="13.5" style="1" customWidth="1"/>
    <col min="11022" max="11022" width="11.33203125" style="1" customWidth="1"/>
    <col min="11023" max="11264" width="12" style="1"/>
    <col min="11265" max="11265" width="5.83203125" style="1" customWidth="1"/>
    <col min="11266" max="11266" width="5.5" style="1" customWidth="1"/>
    <col min="11267" max="11267" width="4.25" style="1" customWidth="1"/>
    <col min="11268" max="11271" width="13.75" style="1" customWidth="1"/>
    <col min="11272" max="11272" width="14.4140625" style="1" customWidth="1"/>
    <col min="11273" max="11273" width="11.33203125" style="1" customWidth="1"/>
    <col min="11274" max="11277" width="13.5" style="1" customWidth="1"/>
    <col min="11278" max="11278" width="11.33203125" style="1" customWidth="1"/>
    <col min="11279" max="11520" width="12" style="1"/>
    <col min="11521" max="11521" width="5.83203125" style="1" customWidth="1"/>
    <col min="11522" max="11522" width="5.5" style="1" customWidth="1"/>
    <col min="11523" max="11523" width="4.25" style="1" customWidth="1"/>
    <col min="11524" max="11527" width="13.75" style="1" customWidth="1"/>
    <col min="11528" max="11528" width="14.4140625" style="1" customWidth="1"/>
    <col min="11529" max="11529" width="11.33203125" style="1" customWidth="1"/>
    <col min="11530" max="11533" width="13.5" style="1" customWidth="1"/>
    <col min="11534" max="11534" width="11.33203125" style="1" customWidth="1"/>
    <col min="11535" max="11776" width="12" style="1"/>
    <col min="11777" max="11777" width="5.83203125" style="1" customWidth="1"/>
    <col min="11778" max="11778" width="5.5" style="1" customWidth="1"/>
    <col min="11779" max="11779" width="4.25" style="1" customWidth="1"/>
    <col min="11780" max="11783" width="13.75" style="1" customWidth="1"/>
    <col min="11784" max="11784" width="14.4140625" style="1" customWidth="1"/>
    <col min="11785" max="11785" width="11.33203125" style="1" customWidth="1"/>
    <col min="11786" max="11789" width="13.5" style="1" customWidth="1"/>
    <col min="11790" max="11790" width="11.33203125" style="1" customWidth="1"/>
    <col min="11791" max="12032" width="12" style="1"/>
    <col min="12033" max="12033" width="5.83203125" style="1" customWidth="1"/>
    <col min="12034" max="12034" width="5.5" style="1" customWidth="1"/>
    <col min="12035" max="12035" width="4.25" style="1" customWidth="1"/>
    <col min="12036" max="12039" width="13.75" style="1" customWidth="1"/>
    <col min="12040" max="12040" width="14.4140625" style="1" customWidth="1"/>
    <col min="12041" max="12041" width="11.33203125" style="1" customWidth="1"/>
    <col min="12042" max="12045" width="13.5" style="1" customWidth="1"/>
    <col min="12046" max="12046" width="11.33203125" style="1" customWidth="1"/>
    <col min="12047" max="12288" width="12" style="1"/>
    <col min="12289" max="12289" width="5.83203125" style="1" customWidth="1"/>
    <col min="12290" max="12290" width="5.5" style="1" customWidth="1"/>
    <col min="12291" max="12291" width="4.25" style="1" customWidth="1"/>
    <col min="12292" max="12295" width="13.75" style="1" customWidth="1"/>
    <col min="12296" max="12296" width="14.4140625" style="1" customWidth="1"/>
    <col min="12297" max="12297" width="11.33203125" style="1" customWidth="1"/>
    <col min="12298" max="12301" width="13.5" style="1" customWidth="1"/>
    <col min="12302" max="12302" width="11.33203125" style="1" customWidth="1"/>
    <col min="12303" max="12544" width="12" style="1"/>
    <col min="12545" max="12545" width="5.83203125" style="1" customWidth="1"/>
    <col min="12546" max="12546" width="5.5" style="1" customWidth="1"/>
    <col min="12547" max="12547" width="4.25" style="1" customWidth="1"/>
    <col min="12548" max="12551" width="13.75" style="1" customWidth="1"/>
    <col min="12552" max="12552" width="14.4140625" style="1" customWidth="1"/>
    <col min="12553" max="12553" width="11.33203125" style="1" customWidth="1"/>
    <col min="12554" max="12557" width="13.5" style="1" customWidth="1"/>
    <col min="12558" max="12558" width="11.33203125" style="1" customWidth="1"/>
    <col min="12559" max="12800" width="12" style="1"/>
    <col min="12801" max="12801" width="5.83203125" style="1" customWidth="1"/>
    <col min="12802" max="12802" width="5.5" style="1" customWidth="1"/>
    <col min="12803" max="12803" width="4.25" style="1" customWidth="1"/>
    <col min="12804" max="12807" width="13.75" style="1" customWidth="1"/>
    <col min="12808" max="12808" width="14.4140625" style="1" customWidth="1"/>
    <col min="12809" max="12809" width="11.33203125" style="1" customWidth="1"/>
    <col min="12810" max="12813" width="13.5" style="1" customWidth="1"/>
    <col min="12814" max="12814" width="11.33203125" style="1" customWidth="1"/>
    <col min="12815" max="13056" width="12" style="1"/>
    <col min="13057" max="13057" width="5.83203125" style="1" customWidth="1"/>
    <col min="13058" max="13058" width="5.5" style="1" customWidth="1"/>
    <col min="13059" max="13059" width="4.25" style="1" customWidth="1"/>
    <col min="13060" max="13063" width="13.75" style="1" customWidth="1"/>
    <col min="13064" max="13064" width="14.4140625" style="1" customWidth="1"/>
    <col min="13065" max="13065" width="11.33203125" style="1" customWidth="1"/>
    <col min="13066" max="13069" width="13.5" style="1" customWidth="1"/>
    <col min="13070" max="13070" width="11.33203125" style="1" customWidth="1"/>
    <col min="13071" max="13312" width="12" style="1"/>
    <col min="13313" max="13313" width="5.83203125" style="1" customWidth="1"/>
    <col min="13314" max="13314" width="5.5" style="1" customWidth="1"/>
    <col min="13315" max="13315" width="4.25" style="1" customWidth="1"/>
    <col min="13316" max="13319" width="13.75" style="1" customWidth="1"/>
    <col min="13320" max="13320" width="14.4140625" style="1" customWidth="1"/>
    <col min="13321" max="13321" width="11.33203125" style="1" customWidth="1"/>
    <col min="13322" max="13325" width="13.5" style="1" customWidth="1"/>
    <col min="13326" max="13326" width="11.33203125" style="1" customWidth="1"/>
    <col min="13327" max="13568" width="12" style="1"/>
    <col min="13569" max="13569" width="5.83203125" style="1" customWidth="1"/>
    <col min="13570" max="13570" width="5.5" style="1" customWidth="1"/>
    <col min="13571" max="13571" width="4.25" style="1" customWidth="1"/>
    <col min="13572" max="13575" width="13.75" style="1" customWidth="1"/>
    <col min="13576" max="13576" width="14.4140625" style="1" customWidth="1"/>
    <col min="13577" max="13577" width="11.33203125" style="1" customWidth="1"/>
    <col min="13578" max="13581" width="13.5" style="1" customWidth="1"/>
    <col min="13582" max="13582" width="11.33203125" style="1" customWidth="1"/>
    <col min="13583" max="13824" width="12" style="1"/>
    <col min="13825" max="13825" width="5.83203125" style="1" customWidth="1"/>
    <col min="13826" max="13826" width="5.5" style="1" customWidth="1"/>
    <col min="13827" max="13827" width="4.25" style="1" customWidth="1"/>
    <col min="13828" max="13831" width="13.75" style="1" customWidth="1"/>
    <col min="13832" max="13832" width="14.4140625" style="1" customWidth="1"/>
    <col min="13833" max="13833" width="11.33203125" style="1" customWidth="1"/>
    <col min="13834" max="13837" width="13.5" style="1" customWidth="1"/>
    <col min="13838" max="13838" width="11.33203125" style="1" customWidth="1"/>
    <col min="13839" max="14080" width="12" style="1"/>
    <col min="14081" max="14081" width="5.83203125" style="1" customWidth="1"/>
    <col min="14082" max="14082" width="5.5" style="1" customWidth="1"/>
    <col min="14083" max="14083" width="4.25" style="1" customWidth="1"/>
    <col min="14084" max="14087" width="13.75" style="1" customWidth="1"/>
    <col min="14088" max="14088" width="14.4140625" style="1" customWidth="1"/>
    <col min="14089" max="14089" width="11.33203125" style="1" customWidth="1"/>
    <col min="14090" max="14093" width="13.5" style="1" customWidth="1"/>
    <col min="14094" max="14094" width="11.33203125" style="1" customWidth="1"/>
    <col min="14095" max="14336" width="12" style="1"/>
    <col min="14337" max="14337" width="5.83203125" style="1" customWidth="1"/>
    <col min="14338" max="14338" width="5.5" style="1" customWidth="1"/>
    <col min="14339" max="14339" width="4.25" style="1" customWidth="1"/>
    <col min="14340" max="14343" width="13.75" style="1" customWidth="1"/>
    <col min="14344" max="14344" width="14.4140625" style="1" customWidth="1"/>
    <col min="14345" max="14345" width="11.33203125" style="1" customWidth="1"/>
    <col min="14346" max="14349" width="13.5" style="1" customWidth="1"/>
    <col min="14350" max="14350" width="11.33203125" style="1" customWidth="1"/>
    <col min="14351" max="14592" width="12" style="1"/>
    <col min="14593" max="14593" width="5.83203125" style="1" customWidth="1"/>
    <col min="14594" max="14594" width="5.5" style="1" customWidth="1"/>
    <col min="14595" max="14595" width="4.25" style="1" customWidth="1"/>
    <col min="14596" max="14599" width="13.75" style="1" customWidth="1"/>
    <col min="14600" max="14600" width="14.4140625" style="1" customWidth="1"/>
    <col min="14601" max="14601" width="11.33203125" style="1" customWidth="1"/>
    <col min="14602" max="14605" width="13.5" style="1" customWidth="1"/>
    <col min="14606" max="14606" width="11.33203125" style="1" customWidth="1"/>
    <col min="14607" max="14848" width="12" style="1"/>
    <col min="14849" max="14849" width="5.83203125" style="1" customWidth="1"/>
    <col min="14850" max="14850" width="5.5" style="1" customWidth="1"/>
    <col min="14851" max="14851" width="4.25" style="1" customWidth="1"/>
    <col min="14852" max="14855" width="13.75" style="1" customWidth="1"/>
    <col min="14856" max="14856" width="14.4140625" style="1" customWidth="1"/>
    <col min="14857" max="14857" width="11.33203125" style="1" customWidth="1"/>
    <col min="14858" max="14861" width="13.5" style="1" customWidth="1"/>
    <col min="14862" max="14862" width="11.33203125" style="1" customWidth="1"/>
    <col min="14863" max="15104" width="12" style="1"/>
    <col min="15105" max="15105" width="5.83203125" style="1" customWidth="1"/>
    <col min="15106" max="15106" width="5.5" style="1" customWidth="1"/>
    <col min="15107" max="15107" width="4.25" style="1" customWidth="1"/>
    <col min="15108" max="15111" width="13.75" style="1" customWidth="1"/>
    <col min="15112" max="15112" width="14.4140625" style="1" customWidth="1"/>
    <col min="15113" max="15113" width="11.33203125" style="1" customWidth="1"/>
    <col min="15114" max="15117" width="13.5" style="1" customWidth="1"/>
    <col min="15118" max="15118" width="11.33203125" style="1" customWidth="1"/>
    <col min="15119" max="15360" width="12" style="1"/>
    <col min="15361" max="15361" width="5.83203125" style="1" customWidth="1"/>
    <col min="15362" max="15362" width="5.5" style="1" customWidth="1"/>
    <col min="15363" max="15363" width="4.25" style="1" customWidth="1"/>
    <col min="15364" max="15367" width="13.75" style="1" customWidth="1"/>
    <col min="15368" max="15368" width="14.4140625" style="1" customWidth="1"/>
    <col min="15369" max="15369" width="11.33203125" style="1" customWidth="1"/>
    <col min="15370" max="15373" width="13.5" style="1" customWidth="1"/>
    <col min="15374" max="15374" width="11.33203125" style="1" customWidth="1"/>
    <col min="15375" max="15616" width="12" style="1"/>
    <col min="15617" max="15617" width="5.83203125" style="1" customWidth="1"/>
    <col min="15618" max="15618" width="5.5" style="1" customWidth="1"/>
    <col min="15619" max="15619" width="4.25" style="1" customWidth="1"/>
    <col min="15620" max="15623" width="13.75" style="1" customWidth="1"/>
    <col min="15624" max="15624" width="14.4140625" style="1" customWidth="1"/>
    <col min="15625" max="15625" width="11.33203125" style="1" customWidth="1"/>
    <col min="15626" max="15629" width="13.5" style="1" customWidth="1"/>
    <col min="15630" max="15630" width="11.33203125" style="1" customWidth="1"/>
    <col min="15631" max="15872" width="12" style="1"/>
    <col min="15873" max="15873" width="5.83203125" style="1" customWidth="1"/>
    <col min="15874" max="15874" width="5.5" style="1" customWidth="1"/>
    <col min="15875" max="15875" width="4.25" style="1" customWidth="1"/>
    <col min="15876" max="15879" width="13.75" style="1" customWidth="1"/>
    <col min="15880" max="15880" width="14.4140625" style="1" customWidth="1"/>
    <col min="15881" max="15881" width="11.33203125" style="1" customWidth="1"/>
    <col min="15882" max="15885" width="13.5" style="1" customWidth="1"/>
    <col min="15886" max="15886" width="11.33203125" style="1" customWidth="1"/>
    <col min="15887" max="16128" width="12" style="1"/>
    <col min="16129" max="16129" width="5.83203125" style="1" customWidth="1"/>
    <col min="16130" max="16130" width="5.5" style="1" customWidth="1"/>
    <col min="16131" max="16131" width="4.25" style="1" customWidth="1"/>
    <col min="16132" max="16135" width="13.75" style="1" customWidth="1"/>
    <col min="16136" max="16136" width="14.4140625" style="1" customWidth="1"/>
    <col min="16137" max="16137" width="11.33203125" style="1" customWidth="1"/>
    <col min="16138" max="16141" width="13.5" style="1" customWidth="1"/>
    <col min="16142" max="16142" width="11.33203125" style="1" customWidth="1"/>
    <col min="16143" max="16384" width="12" style="1"/>
  </cols>
  <sheetData>
    <row r="1" spans="1:14" ht="52.5" customHeight="1" thickBot="1" x14ac:dyDescent="0.6">
      <c r="A1" s="233" t="s">
        <v>123</v>
      </c>
      <c r="B1" s="234"/>
      <c r="C1" s="235"/>
      <c r="D1" s="203" t="s">
        <v>16</v>
      </c>
      <c r="E1" s="204"/>
      <c r="F1" s="204"/>
      <c r="G1" s="204"/>
      <c r="H1" s="204"/>
      <c r="I1" s="205" t="s">
        <v>1</v>
      </c>
      <c r="J1" s="210" t="s">
        <v>15</v>
      </c>
      <c r="K1" s="211"/>
      <c r="L1" s="211"/>
      <c r="M1" s="211"/>
      <c r="N1" s="212" t="s">
        <v>1</v>
      </c>
    </row>
    <row r="2" spans="1:14" ht="22.5" customHeight="1" x14ac:dyDescent="0.55000000000000004">
      <c r="A2" s="236"/>
      <c r="B2" s="237"/>
      <c r="C2" s="238"/>
      <c r="D2" s="224" t="s">
        <v>12</v>
      </c>
      <c r="E2" s="208" t="s">
        <v>11</v>
      </c>
      <c r="F2" s="208" t="s">
        <v>10</v>
      </c>
      <c r="G2" s="208" t="s">
        <v>9</v>
      </c>
      <c r="H2" s="208" t="s">
        <v>8</v>
      </c>
      <c r="I2" s="206"/>
      <c r="J2" s="226" t="s">
        <v>7</v>
      </c>
      <c r="K2" s="227"/>
      <c r="L2" s="227"/>
      <c r="M2" s="227"/>
      <c r="N2" s="213"/>
    </row>
    <row r="3" spans="1:14" ht="39" customHeight="1" x14ac:dyDescent="0.55000000000000004">
      <c r="A3" s="236"/>
      <c r="B3" s="237"/>
      <c r="C3" s="238"/>
      <c r="D3" s="225"/>
      <c r="E3" s="209"/>
      <c r="F3" s="209"/>
      <c r="G3" s="209"/>
      <c r="H3" s="209"/>
      <c r="I3" s="206"/>
      <c r="J3" s="94" t="s">
        <v>76</v>
      </c>
      <c r="K3" s="95" t="s">
        <v>77</v>
      </c>
      <c r="L3" s="95" t="s">
        <v>78</v>
      </c>
      <c r="M3" s="95" t="s">
        <v>79</v>
      </c>
      <c r="N3" s="213"/>
    </row>
    <row r="4" spans="1:14" ht="44.25" customHeight="1" thickBot="1" x14ac:dyDescent="0.6">
      <c r="A4" s="239"/>
      <c r="B4" s="240"/>
      <c r="C4" s="241"/>
      <c r="D4" s="91" t="s">
        <v>6</v>
      </c>
      <c r="E4" s="92" t="s">
        <v>6</v>
      </c>
      <c r="F4" s="93"/>
      <c r="G4" s="92"/>
      <c r="H4" s="92"/>
      <c r="I4" s="207"/>
      <c r="J4" s="96" t="s">
        <v>5</v>
      </c>
      <c r="K4" s="97" t="s">
        <v>4</v>
      </c>
      <c r="L4" s="97" t="s">
        <v>122</v>
      </c>
      <c r="M4" s="97" t="s">
        <v>4</v>
      </c>
      <c r="N4" s="214"/>
    </row>
    <row r="5" spans="1:14" s="8" customFormat="1" ht="50.25" customHeight="1" x14ac:dyDescent="0.55000000000000004">
      <c r="A5" s="242" t="s">
        <v>120</v>
      </c>
      <c r="B5" s="243"/>
      <c r="C5" s="243"/>
      <c r="D5" s="135">
        <f>'別紙３－１'!D33</f>
        <v>106900</v>
      </c>
      <c r="E5" s="136">
        <f>'別紙３－１'!E33</f>
        <v>47700</v>
      </c>
      <c r="F5" s="136">
        <f>'別紙３－１'!F33</f>
        <v>96200</v>
      </c>
      <c r="G5" s="136">
        <f>'別紙３－１'!G33</f>
        <v>6100</v>
      </c>
      <c r="H5" s="137">
        <f>'別紙３－１'!H33</f>
        <v>103000</v>
      </c>
      <c r="I5" s="138">
        <f>'別紙３－１'!I31</f>
        <v>350400</v>
      </c>
      <c r="J5" s="139">
        <f>'別紙３－１'!J31</f>
        <v>54000</v>
      </c>
      <c r="K5" s="136">
        <f>'別紙３－１'!K31</f>
        <v>42000</v>
      </c>
      <c r="L5" s="136">
        <f>'別紙３－１'!L31</f>
        <v>3600</v>
      </c>
      <c r="M5" s="140">
        <f>'別紙３－１'!M31</f>
        <v>2400</v>
      </c>
      <c r="N5" s="141">
        <f>'別紙３－１'!N31</f>
        <v>102000</v>
      </c>
    </row>
    <row r="6" spans="1:14" s="8" customFormat="1" ht="50.25" customHeight="1" x14ac:dyDescent="0.55000000000000004">
      <c r="A6" s="244" t="s">
        <v>119</v>
      </c>
      <c r="B6" s="245"/>
      <c r="C6" s="246"/>
      <c r="D6" s="115">
        <f>'別紙３－２'!D33</f>
        <v>105500</v>
      </c>
      <c r="E6" s="116">
        <f>'別紙３－２'!E33</f>
        <v>46300</v>
      </c>
      <c r="F6" s="116">
        <f>'別紙３－２'!F33</f>
        <v>95000</v>
      </c>
      <c r="G6" s="116">
        <f>'別紙３－２'!G33</f>
        <v>6000</v>
      </c>
      <c r="H6" s="117">
        <f>'別紙３－２'!H33</f>
        <v>101700</v>
      </c>
      <c r="I6" s="118">
        <f>'別紙３－２'!I31</f>
        <v>345200</v>
      </c>
      <c r="J6" s="119">
        <f>'別紙３－２'!J31</f>
        <v>54000</v>
      </c>
      <c r="K6" s="116">
        <f>'別紙３－２'!K31</f>
        <v>40800</v>
      </c>
      <c r="L6" s="116">
        <f>'別紙３－２'!L31</f>
        <v>3600</v>
      </c>
      <c r="M6" s="120">
        <f>'別紙３－２'!M31</f>
        <v>2300</v>
      </c>
      <c r="N6" s="121">
        <f>'別紙３－２'!N31</f>
        <v>100700</v>
      </c>
    </row>
    <row r="7" spans="1:14" s="8" customFormat="1" ht="50.25" customHeight="1" thickBot="1" x14ac:dyDescent="0.6">
      <c r="A7" s="244" t="s">
        <v>121</v>
      </c>
      <c r="B7" s="245"/>
      <c r="C7" s="246"/>
      <c r="D7" s="115">
        <f>'別紙３－３'!D33</f>
        <v>105500</v>
      </c>
      <c r="E7" s="116">
        <f>'別紙３－３'!E33</f>
        <v>46300</v>
      </c>
      <c r="F7" s="116">
        <f>'別紙３－３'!F33</f>
        <v>95000</v>
      </c>
      <c r="G7" s="116">
        <f>'別紙３－３'!G33</f>
        <v>6000</v>
      </c>
      <c r="H7" s="117">
        <f>'別紙３－３'!H33</f>
        <v>101700</v>
      </c>
      <c r="I7" s="118">
        <f>'別紙３－３'!I31</f>
        <v>345200</v>
      </c>
      <c r="J7" s="119">
        <f>'別紙３－３'!J31</f>
        <v>54000</v>
      </c>
      <c r="K7" s="116">
        <f>'別紙３－３'!K31</f>
        <v>40800</v>
      </c>
      <c r="L7" s="116">
        <f>'別紙３－３'!L31</f>
        <v>3600</v>
      </c>
      <c r="M7" s="120">
        <f>'別紙３－３'!M31</f>
        <v>2300</v>
      </c>
      <c r="N7" s="121">
        <f>'別紙３－３'!N31</f>
        <v>100700</v>
      </c>
    </row>
    <row r="8" spans="1:14" s="8" customFormat="1" ht="50.25" customHeight="1" thickBot="1" x14ac:dyDescent="0.6">
      <c r="A8" s="232" t="s">
        <v>17</v>
      </c>
      <c r="B8" s="190"/>
      <c r="C8" s="190"/>
      <c r="D8" s="112">
        <f t="shared" ref="D8:N8" si="0">SUM(D5:D7)</f>
        <v>317900</v>
      </c>
      <c r="E8" s="113">
        <f t="shared" si="0"/>
        <v>140300</v>
      </c>
      <c r="F8" s="113">
        <f>SUM(F5:F7)</f>
        <v>286200</v>
      </c>
      <c r="G8" s="113">
        <f t="shared" si="0"/>
        <v>18100</v>
      </c>
      <c r="H8" s="122">
        <f t="shared" si="0"/>
        <v>306400</v>
      </c>
      <c r="I8" s="123">
        <f t="shared" si="0"/>
        <v>1040800</v>
      </c>
      <c r="J8" s="124">
        <f t="shared" si="0"/>
        <v>162000</v>
      </c>
      <c r="K8" s="113">
        <f t="shared" si="0"/>
        <v>123600</v>
      </c>
      <c r="L8" s="113">
        <f t="shared" si="0"/>
        <v>10800</v>
      </c>
      <c r="M8" s="125">
        <f t="shared" si="0"/>
        <v>7000</v>
      </c>
      <c r="N8" s="126">
        <f t="shared" si="0"/>
        <v>303400</v>
      </c>
    </row>
    <row r="9" spans="1:14" ht="18" customHeight="1" x14ac:dyDescent="0.55000000000000004">
      <c r="A9" s="7" t="s">
        <v>0</v>
      </c>
    </row>
  </sheetData>
  <mergeCells count="15">
    <mergeCell ref="N1:N4"/>
    <mergeCell ref="D2:D3"/>
    <mergeCell ref="E2:E3"/>
    <mergeCell ref="F2:F3"/>
    <mergeCell ref="G2:G3"/>
    <mergeCell ref="A8:C8"/>
    <mergeCell ref="A1:C4"/>
    <mergeCell ref="D1:H1"/>
    <mergeCell ref="I1:I4"/>
    <mergeCell ref="J1:M1"/>
    <mergeCell ref="H2:H3"/>
    <mergeCell ref="J2:M2"/>
    <mergeCell ref="A5:C5"/>
    <mergeCell ref="A6:C6"/>
    <mergeCell ref="A7:C7"/>
  </mergeCells>
  <phoneticPr fontId="2"/>
  <printOptions horizontalCentered="1"/>
  <pageMargins left="0.19685039370078741" right="0.19685039370078741" top="1.5354330708661419" bottom="0.55118110236220474" header="1.1023622047244095" footer="0.31496062992125984"/>
  <pageSetup paperSize="9" scale="75" orientation="landscape" r:id="rId1"/>
  <headerFooter>
    <oddHeader>&amp;C&amp;20年間処理予定数量及び実施時期&amp;R&amp;18（別紙３－４）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6"/>
  <sheetViews>
    <sheetView tabSelected="1" zoomScaleNormal="100" workbookViewId="0">
      <selection activeCell="M20" sqref="M20"/>
    </sheetView>
  </sheetViews>
  <sheetFormatPr defaultRowHeight="18" x14ac:dyDescent="0.55000000000000004"/>
  <cols>
    <col min="1" max="1" width="3.6640625" style="36" customWidth="1"/>
    <col min="2" max="2" width="4.08203125" style="36" customWidth="1"/>
    <col min="3" max="3" width="3.75" style="36" customWidth="1"/>
    <col min="4" max="4" width="43.9140625" style="36" customWidth="1"/>
    <col min="5" max="5" width="12.33203125" style="36" customWidth="1"/>
    <col min="6" max="6" width="4" style="36" customWidth="1"/>
    <col min="7" max="7" width="4.25" style="36" customWidth="1"/>
    <col min="8" max="8" width="4.33203125" style="36" customWidth="1"/>
    <col min="9" max="9" width="43.75" style="36" customWidth="1"/>
    <col min="10" max="10" width="5.75" style="36" customWidth="1"/>
    <col min="11" max="256" width="8.6640625" style="36"/>
    <col min="257" max="257" width="3.6640625" style="36" customWidth="1"/>
    <col min="258" max="258" width="4.08203125" style="36" customWidth="1"/>
    <col min="259" max="259" width="3.75" style="36" customWidth="1"/>
    <col min="260" max="260" width="43.9140625" style="36" customWidth="1"/>
    <col min="261" max="261" width="12.33203125" style="36" customWidth="1"/>
    <col min="262" max="262" width="4" style="36" customWidth="1"/>
    <col min="263" max="263" width="4.25" style="36" customWidth="1"/>
    <col min="264" max="264" width="4.33203125" style="36" customWidth="1"/>
    <col min="265" max="265" width="43.75" style="36" customWidth="1"/>
    <col min="266" max="266" width="5.75" style="36" customWidth="1"/>
    <col min="267" max="512" width="8.6640625" style="36"/>
    <col min="513" max="513" width="3.6640625" style="36" customWidth="1"/>
    <col min="514" max="514" width="4.08203125" style="36" customWidth="1"/>
    <col min="515" max="515" width="3.75" style="36" customWidth="1"/>
    <col min="516" max="516" width="43.9140625" style="36" customWidth="1"/>
    <col min="517" max="517" width="12.33203125" style="36" customWidth="1"/>
    <col min="518" max="518" width="4" style="36" customWidth="1"/>
    <col min="519" max="519" width="4.25" style="36" customWidth="1"/>
    <col min="520" max="520" width="4.33203125" style="36" customWidth="1"/>
    <col min="521" max="521" width="43.75" style="36" customWidth="1"/>
    <col min="522" max="522" width="5.75" style="36" customWidth="1"/>
    <col min="523" max="768" width="8.6640625" style="36"/>
    <col min="769" max="769" width="3.6640625" style="36" customWidth="1"/>
    <col min="770" max="770" width="4.08203125" style="36" customWidth="1"/>
    <col min="771" max="771" width="3.75" style="36" customWidth="1"/>
    <col min="772" max="772" width="43.9140625" style="36" customWidth="1"/>
    <col min="773" max="773" width="12.33203125" style="36" customWidth="1"/>
    <col min="774" max="774" width="4" style="36" customWidth="1"/>
    <col min="775" max="775" width="4.25" style="36" customWidth="1"/>
    <col min="776" max="776" width="4.33203125" style="36" customWidth="1"/>
    <col min="777" max="777" width="43.75" style="36" customWidth="1"/>
    <col min="778" max="778" width="5.75" style="36" customWidth="1"/>
    <col min="779" max="1024" width="8.6640625" style="36"/>
    <col min="1025" max="1025" width="3.6640625" style="36" customWidth="1"/>
    <col min="1026" max="1026" width="4.08203125" style="36" customWidth="1"/>
    <col min="1027" max="1027" width="3.75" style="36" customWidth="1"/>
    <col min="1028" max="1028" width="43.9140625" style="36" customWidth="1"/>
    <col min="1029" max="1029" width="12.33203125" style="36" customWidth="1"/>
    <col min="1030" max="1030" width="4" style="36" customWidth="1"/>
    <col min="1031" max="1031" width="4.25" style="36" customWidth="1"/>
    <col min="1032" max="1032" width="4.33203125" style="36" customWidth="1"/>
    <col min="1033" max="1033" width="43.75" style="36" customWidth="1"/>
    <col min="1034" max="1034" width="5.75" style="36" customWidth="1"/>
    <col min="1035" max="1280" width="8.6640625" style="36"/>
    <col min="1281" max="1281" width="3.6640625" style="36" customWidth="1"/>
    <col min="1282" max="1282" width="4.08203125" style="36" customWidth="1"/>
    <col min="1283" max="1283" width="3.75" style="36" customWidth="1"/>
    <col min="1284" max="1284" width="43.9140625" style="36" customWidth="1"/>
    <col min="1285" max="1285" width="12.33203125" style="36" customWidth="1"/>
    <col min="1286" max="1286" width="4" style="36" customWidth="1"/>
    <col min="1287" max="1287" width="4.25" style="36" customWidth="1"/>
    <col min="1288" max="1288" width="4.33203125" style="36" customWidth="1"/>
    <col min="1289" max="1289" width="43.75" style="36" customWidth="1"/>
    <col min="1290" max="1290" width="5.75" style="36" customWidth="1"/>
    <col min="1291" max="1536" width="8.6640625" style="36"/>
    <col min="1537" max="1537" width="3.6640625" style="36" customWidth="1"/>
    <col min="1538" max="1538" width="4.08203125" style="36" customWidth="1"/>
    <col min="1539" max="1539" width="3.75" style="36" customWidth="1"/>
    <col min="1540" max="1540" width="43.9140625" style="36" customWidth="1"/>
    <col min="1541" max="1541" width="12.33203125" style="36" customWidth="1"/>
    <col min="1542" max="1542" width="4" style="36" customWidth="1"/>
    <col min="1543" max="1543" width="4.25" style="36" customWidth="1"/>
    <col min="1544" max="1544" width="4.33203125" style="36" customWidth="1"/>
    <col min="1545" max="1545" width="43.75" style="36" customWidth="1"/>
    <col min="1546" max="1546" width="5.75" style="36" customWidth="1"/>
    <col min="1547" max="1792" width="8.6640625" style="36"/>
    <col min="1793" max="1793" width="3.6640625" style="36" customWidth="1"/>
    <col min="1794" max="1794" width="4.08203125" style="36" customWidth="1"/>
    <col min="1795" max="1795" width="3.75" style="36" customWidth="1"/>
    <col min="1796" max="1796" width="43.9140625" style="36" customWidth="1"/>
    <col min="1797" max="1797" width="12.33203125" style="36" customWidth="1"/>
    <col min="1798" max="1798" width="4" style="36" customWidth="1"/>
    <col min="1799" max="1799" width="4.25" style="36" customWidth="1"/>
    <col min="1800" max="1800" width="4.33203125" style="36" customWidth="1"/>
    <col min="1801" max="1801" width="43.75" style="36" customWidth="1"/>
    <col min="1802" max="1802" width="5.75" style="36" customWidth="1"/>
    <col min="1803" max="2048" width="8.6640625" style="36"/>
    <col min="2049" max="2049" width="3.6640625" style="36" customWidth="1"/>
    <col min="2050" max="2050" width="4.08203125" style="36" customWidth="1"/>
    <col min="2051" max="2051" width="3.75" style="36" customWidth="1"/>
    <col min="2052" max="2052" width="43.9140625" style="36" customWidth="1"/>
    <col min="2053" max="2053" width="12.33203125" style="36" customWidth="1"/>
    <col min="2054" max="2054" width="4" style="36" customWidth="1"/>
    <col min="2055" max="2055" width="4.25" style="36" customWidth="1"/>
    <col min="2056" max="2056" width="4.33203125" style="36" customWidth="1"/>
    <col min="2057" max="2057" width="43.75" style="36" customWidth="1"/>
    <col min="2058" max="2058" width="5.75" style="36" customWidth="1"/>
    <col min="2059" max="2304" width="8.6640625" style="36"/>
    <col min="2305" max="2305" width="3.6640625" style="36" customWidth="1"/>
    <col min="2306" max="2306" width="4.08203125" style="36" customWidth="1"/>
    <col min="2307" max="2307" width="3.75" style="36" customWidth="1"/>
    <col min="2308" max="2308" width="43.9140625" style="36" customWidth="1"/>
    <col min="2309" max="2309" width="12.33203125" style="36" customWidth="1"/>
    <col min="2310" max="2310" width="4" style="36" customWidth="1"/>
    <col min="2311" max="2311" width="4.25" style="36" customWidth="1"/>
    <col min="2312" max="2312" width="4.33203125" style="36" customWidth="1"/>
    <col min="2313" max="2313" width="43.75" style="36" customWidth="1"/>
    <col min="2314" max="2314" width="5.75" style="36" customWidth="1"/>
    <col min="2315" max="2560" width="8.6640625" style="36"/>
    <col min="2561" max="2561" width="3.6640625" style="36" customWidth="1"/>
    <col min="2562" max="2562" width="4.08203125" style="36" customWidth="1"/>
    <col min="2563" max="2563" width="3.75" style="36" customWidth="1"/>
    <col min="2564" max="2564" width="43.9140625" style="36" customWidth="1"/>
    <col min="2565" max="2565" width="12.33203125" style="36" customWidth="1"/>
    <col min="2566" max="2566" width="4" style="36" customWidth="1"/>
    <col min="2567" max="2567" width="4.25" style="36" customWidth="1"/>
    <col min="2568" max="2568" width="4.33203125" style="36" customWidth="1"/>
    <col min="2569" max="2569" width="43.75" style="36" customWidth="1"/>
    <col min="2570" max="2570" width="5.75" style="36" customWidth="1"/>
    <col min="2571" max="2816" width="8.6640625" style="36"/>
    <col min="2817" max="2817" width="3.6640625" style="36" customWidth="1"/>
    <col min="2818" max="2818" width="4.08203125" style="36" customWidth="1"/>
    <col min="2819" max="2819" width="3.75" style="36" customWidth="1"/>
    <col min="2820" max="2820" width="43.9140625" style="36" customWidth="1"/>
    <col min="2821" max="2821" width="12.33203125" style="36" customWidth="1"/>
    <col min="2822" max="2822" width="4" style="36" customWidth="1"/>
    <col min="2823" max="2823" width="4.25" style="36" customWidth="1"/>
    <col min="2824" max="2824" width="4.33203125" style="36" customWidth="1"/>
    <col min="2825" max="2825" width="43.75" style="36" customWidth="1"/>
    <col min="2826" max="2826" width="5.75" style="36" customWidth="1"/>
    <col min="2827" max="3072" width="8.6640625" style="36"/>
    <col min="3073" max="3073" width="3.6640625" style="36" customWidth="1"/>
    <col min="3074" max="3074" width="4.08203125" style="36" customWidth="1"/>
    <col min="3075" max="3075" width="3.75" style="36" customWidth="1"/>
    <col min="3076" max="3076" width="43.9140625" style="36" customWidth="1"/>
    <col min="3077" max="3077" width="12.33203125" style="36" customWidth="1"/>
    <col min="3078" max="3078" width="4" style="36" customWidth="1"/>
    <col min="3079" max="3079" width="4.25" style="36" customWidth="1"/>
    <col min="3080" max="3080" width="4.33203125" style="36" customWidth="1"/>
    <col min="3081" max="3081" width="43.75" style="36" customWidth="1"/>
    <col min="3082" max="3082" width="5.75" style="36" customWidth="1"/>
    <col min="3083" max="3328" width="8.6640625" style="36"/>
    <col min="3329" max="3329" width="3.6640625" style="36" customWidth="1"/>
    <col min="3330" max="3330" width="4.08203125" style="36" customWidth="1"/>
    <col min="3331" max="3331" width="3.75" style="36" customWidth="1"/>
    <col min="3332" max="3332" width="43.9140625" style="36" customWidth="1"/>
    <col min="3333" max="3333" width="12.33203125" style="36" customWidth="1"/>
    <col min="3334" max="3334" width="4" style="36" customWidth="1"/>
    <col min="3335" max="3335" width="4.25" style="36" customWidth="1"/>
    <col min="3336" max="3336" width="4.33203125" style="36" customWidth="1"/>
    <col min="3337" max="3337" width="43.75" style="36" customWidth="1"/>
    <col min="3338" max="3338" width="5.75" style="36" customWidth="1"/>
    <col min="3339" max="3584" width="8.6640625" style="36"/>
    <col min="3585" max="3585" width="3.6640625" style="36" customWidth="1"/>
    <col min="3586" max="3586" width="4.08203125" style="36" customWidth="1"/>
    <col min="3587" max="3587" width="3.75" style="36" customWidth="1"/>
    <col min="3588" max="3588" width="43.9140625" style="36" customWidth="1"/>
    <col min="3589" max="3589" width="12.33203125" style="36" customWidth="1"/>
    <col min="3590" max="3590" width="4" style="36" customWidth="1"/>
    <col min="3591" max="3591" width="4.25" style="36" customWidth="1"/>
    <col min="3592" max="3592" width="4.33203125" style="36" customWidth="1"/>
    <col min="3593" max="3593" width="43.75" style="36" customWidth="1"/>
    <col min="3594" max="3594" width="5.75" style="36" customWidth="1"/>
    <col min="3595" max="3840" width="8.6640625" style="36"/>
    <col min="3841" max="3841" width="3.6640625" style="36" customWidth="1"/>
    <col min="3842" max="3842" width="4.08203125" style="36" customWidth="1"/>
    <col min="3843" max="3843" width="3.75" style="36" customWidth="1"/>
    <col min="3844" max="3844" width="43.9140625" style="36" customWidth="1"/>
    <col min="3845" max="3845" width="12.33203125" style="36" customWidth="1"/>
    <col min="3846" max="3846" width="4" style="36" customWidth="1"/>
    <col min="3847" max="3847" width="4.25" style="36" customWidth="1"/>
    <col min="3848" max="3848" width="4.33203125" style="36" customWidth="1"/>
    <col min="3849" max="3849" width="43.75" style="36" customWidth="1"/>
    <col min="3850" max="3850" width="5.75" style="36" customWidth="1"/>
    <col min="3851" max="4096" width="8.6640625" style="36"/>
    <col min="4097" max="4097" width="3.6640625" style="36" customWidth="1"/>
    <col min="4098" max="4098" width="4.08203125" style="36" customWidth="1"/>
    <col min="4099" max="4099" width="3.75" style="36" customWidth="1"/>
    <col min="4100" max="4100" width="43.9140625" style="36" customWidth="1"/>
    <col min="4101" max="4101" width="12.33203125" style="36" customWidth="1"/>
    <col min="4102" max="4102" width="4" style="36" customWidth="1"/>
    <col min="4103" max="4103" width="4.25" style="36" customWidth="1"/>
    <col min="4104" max="4104" width="4.33203125" style="36" customWidth="1"/>
    <col min="4105" max="4105" width="43.75" style="36" customWidth="1"/>
    <col min="4106" max="4106" width="5.75" style="36" customWidth="1"/>
    <col min="4107" max="4352" width="8.6640625" style="36"/>
    <col min="4353" max="4353" width="3.6640625" style="36" customWidth="1"/>
    <col min="4354" max="4354" width="4.08203125" style="36" customWidth="1"/>
    <col min="4355" max="4355" width="3.75" style="36" customWidth="1"/>
    <col min="4356" max="4356" width="43.9140625" style="36" customWidth="1"/>
    <col min="4357" max="4357" width="12.33203125" style="36" customWidth="1"/>
    <col min="4358" max="4358" width="4" style="36" customWidth="1"/>
    <col min="4359" max="4359" width="4.25" style="36" customWidth="1"/>
    <col min="4360" max="4360" width="4.33203125" style="36" customWidth="1"/>
    <col min="4361" max="4361" width="43.75" style="36" customWidth="1"/>
    <col min="4362" max="4362" width="5.75" style="36" customWidth="1"/>
    <col min="4363" max="4608" width="8.6640625" style="36"/>
    <col min="4609" max="4609" width="3.6640625" style="36" customWidth="1"/>
    <col min="4610" max="4610" width="4.08203125" style="36" customWidth="1"/>
    <col min="4611" max="4611" width="3.75" style="36" customWidth="1"/>
    <col min="4612" max="4612" width="43.9140625" style="36" customWidth="1"/>
    <col min="4613" max="4613" width="12.33203125" style="36" customWidth="1"/>
    <col min="4614" max="4614" width="4" style="36" customWidth="1"/>
    <col min="4615" max="4615" width="4.25" style="36" customWidth="1"/>
    <col min="4616" max="4616" width="4.33203125" style="36" customWidth="1"/>
    <col min="4617" max="4617" width="43.75" style="36" customWidth="1"/>
    <col min="4618" max="4618" width="5.75" style="36" customWidth="1"/>
    <col min="4619" max="4864" width="8.6640625" style="36"/>
    <col min="4865" max="4865" width="3.6640625" style="36" customWidth="1"/>
    <col min="4866" max="4866" width="4.08203125" style="36" customWidth="1"/>
    <col min="4867" max="4867" width="3.75" style="36" customWidth="1"/>
    <col min="4868" max="4868" width="43.9140625" style="36" customWidth="1"/>
    <col min="4869" max="4869" width="12.33203125" style="36" customWidth="1"/>
    <col min="4870" max="4870" width="4" style="36" customWidth="1"/>
    <col min="4871" max="4871" width="4.25" style="36" customWidth="1"/>
    <col min="4872" max="4872" width="4.33203125" style="36" customWidth="1"/>
    <col min="4873" max="4873" width="43.75" style="36" customWidth="1"/>
    <col min="4874" max="4874" width="5.75" style="36" customWidth="1"/>
    <col min="4875" max="5120" width="8.6640625" style="36"/>
    <col min="5121" max="5121" width="3.6640625" style="36" customWidth="1"/>
    <col min="5122" max="5122" width="4.08203125" style="36" customWidth="1"/>
    <col min="5123" max="5123" width="3.75" style="36" customWidth="1"/>
    <col min="5124" max="5124" width="43.9140625" style="36" customWidth="1"/>
    <col min="5125" max="5125" width="12.33203125" style="36" customWidth="1"/>
    <col min="5126" max="5126" width="4" style="36" customWidth="1"/>
    <col min="5127" max="5127" width="4.25" style="36" customWidth="1"/>
    <col min="5128" max="5128" width="4.33203125" style="36" customWidth="1"/>
    <col min="5129" max="5129" width="43.75" style="36" customWidth="1"/>
    <col min="5130" max="5130" width="5.75" style="36" customWidth="1"/>
    <col min="5131" max="5376" width="8.6640625" style="36"/>
    <col min="5377" max="5377" width="3.6640625" style="36" customWidth="1"/>
    <col min="5378" max="5378" width="4.08203125" style="36" customWidth="1"/>
    <col min="5379" max="5379" width="3.75" style="36" customWidth="1"/>
    <col min="5380" max="5380" width="43.9140625" style="36" customWidth="1"/>
    <col min="5381" max="5381" width="12.33203125" style="36" customWidth="1"/>
    <col min="5382" max="5382" width="4" style="36" customWidth="1"/>
    <col min="5383" max="5383" width="4.25" style="36" customWidth="1"/>
    <col min="5384" max="5384" width="4.33203125" style="36" customWidth="1"/>
    <col min="5385" max="5385" width="43.75" style="36" customWidth="1"/>
    <col min="5386" max="5386" width="5.75" style="36" customWidth="1"/>
    <col min="5387" max="5632" width="8.6640625" style="36"/>
    <col min="5633" max="5633" width="3.6640625" style="36" customWidth="1"/>
    <col min="5634" max="5634" width="4.08203125" style="36" customWidth="1"/>
    <col min="5635" max="5635" width="3.75" style="36" customWidth="1"/>
    <col min="5636" max="5636" width="43.9140625" style="36" customWidth="1"/>
    <col min="5637" max="5637" width="12.33203125" style="36" customWidth="1"/>
    <col min="5638" max="5638" width="4" style="36" customWidth="1"/>
    <col min="5639" max="5639" width="4.25" style="36" customWidth="1"/>
    <col min="5640" max="5640" width="4.33203125" style="36" customWidth="1"/>
    <col min="5641" max="5641" width="43.75" style="36" customWidth="1"/>
    <col min="5642" max="5642" width="5.75" style="36" customWidth="1"/>
    <col min="5643" max="5888" width="8.6640625" style="36"/>
    <col min="5889" max="5889" width="3.6640625" style="36" customWidth="1"/>
    <col min="5890" max="5890" width="4.08203125" style="36" customWidth="1"/>
    <col min="5891" max="5891" width="3.75" style="36" customWidth="1"/>
    <col min="5892" max="5892" width="43.9140625" style="36" customWidth="1"/>
    <col min="5893" max="5893" width="12.33203125" style="36" customWidth="1"/>
    <col min="5894" max="5894" width="4" style="36" customWidth="1"/>
    <col min="5895" max="5895" width="4.25" style="36" customWidth="1"/>
    <col min="5896" max="5896" width="4.33203125" style="36" customWidth="1"/>
    <col min="5897" max="5897" width="43.75" style="36" customWidth="1"/>
    <col min="5898" max="5898" width="5.75" style="36" customWidth="1"/>
    <col min="5899" max="6144" width="8.6640625" style="36"/>
    <col min="6145" max="6145" width="3.6640625" style="36" customWidth="1"/>
    <col min="6146" max="6146" width="4.08203125" style="36" customWidth="1"/>
    <col min="6147" max="6147" width="3.75" style="36" customWidth="1"/>
    <col min="6148" max="6148" width="43.9140625" style="36" customWidth="1"/>
    <col min="6149" max="6149" width="12.33203125" style="36" customWidth="1"/>
    <col min="6150" max="6150" width="4" style="36" customWidth="1"/>
    <col min="6151" max="6151" width="4.25" style="36" customWidth="1"/>
    <col min="6152" max="6152" width="4.33203125" style="36" customWidth="1"/>
    <col min="6153" max="6153" width="43.75" style="36" customWidth="1"/>
    <col min="6154" max="6154" width="5.75" style="36" customWidth="1"/>
    <col min="6155" max="6400" width="8.6640625" style="36"/>
    <col min="6401" max="6401" width="3.6640625" style="36" customWidth="1"/>
    <col min="6402" max="6402" width="4.08203125" style="36" customWidth="1"/>
    <col min="6403" max="6403" width="3.75" style="36" customWidth="1"/>
    <col min="6404" max="6404" width="43.9140625" style="36" customWidth="1"/>
    <col min="6405" max="6405" width="12.33203125" style="36" customWidth="1"/>
    <col min="6406" max="6406" width="4" style="36" customWidth="1"/>
    <col min="6407" max="6407" width="4.25" style="36" customWidth="1"/>
    <col min="6408" max="6408" width="4.33203125" style="36" customWidth="1"/>
    <col min="6409" max="6409" width="43.75" style="36" customWidth="1"/>
    <col min="6410" max="6410" width="5.75" style="36" customWidth="1"/>
    <col min="6411" max="6656" width="8.6640625" style="36"/>
    <col min="6657" max="6657" width="3.6640625" style="36" customWidth="1"/>
    <col min="6658" max="6658" width="4.08203125" style="36" customWidth="1"/>
    <col min="6659" max="6659" width="3.75" style="36" customWidth="1"/>
    <col min="6660" max="6660" width="43.9140625" style="36" customWidth="1"/>
    <col min="6661" max="6661" width="12.33203125" style="36" customWidth="1"/>
    <col min="6662" max="6662" width="4" style="36" customWidth="1"/>
    <col min="6663" max="6663" width="4.25" style="36" customWidth="1"/>
    <col min="6664" max="6664" width="4.33203125" style="36" customWidth="1"/>
    <col min="6665" max="6665" width="43.75" style="36" customWidth="1"/>
    <col min="6666" max="6666" width="5.75" style="36" customWidth="1"/>
    <col min="6667" max="6912" width="8.6640625" style="36"/>
    <col min="6913" max="6913" width="3.6640625" style="36" customWidth="1"/>
    <col min="6914" max="6914" width="4.08203125" style="36" customWidth="1"/>
    <col min="6915" max="6915" width="3.75" style="36" customWidth="1"/>
    <col min="6916" max="6916" width="43.9140625" style="36" customWidth="1"/>
    <col min="6917" max="6917" width="12.33203125" style="36" customWidth="1"/>
    <col min="6918" max="6918" width="4" style="36" customWidth="1"/>
    <col min="6919" max="6919" width="4.25" style="36" customWidth="1"/>
    <col min="6920" max="6920" width="4.33203125" style="36" customWidth="1"/>
    <col min="6921" max="6921" width="43.75" style="36" customWidth="1"/>
    <col min="6922" max="6922" width="5.75" style="36" customWidth="1"/>
    <col min="6923" max="7168" width="8.6640625" style="36"/>
    <col min="7169" max="7169" width="3.6640625" style="36" customWidth="1"/>
    <col min="7170" max="7170" width="4.08203125" style="36" customWidth="1"/>
    <col min="7171" max="7171" width="3.75" style="36" customWidth="1"/>
    <col min="7172" max="7172" width="43.9140625" style="36" customWidth="1"/>
    <col min="7173" max="7173" width="12.33203125" style="36" customWidth="1"/>
    <col min="7174" max="7174" width="4" style="36" customWidth="1"/>
    <col min="7175" max="7175" width="4.25" style="36" customWidth="1"/>
    <col min="7176" max="7176" width="4.33203125" style="36" customWidth="1"/>
    <col min="7177" max="7177" width="43.75" style="36" customWidth="1"/>
    <col min="7178" max="7178" width="5.75" style="36" customWidth="1"/>
    <col min="7179" max="7424" width="8.6640625" style="36"/>
    <col min="7425" max="7425" width="3.6640625" style="36" customWidth="1"/>
    <col min="7426" max="7426" width="4.08203125" style="36" customWidth="1"/>
    <col min="7427" max="7427" width="3.75" style="36" customWidth="1"/>
    <col min="7428" max="7428" width="43.9140625" style="36" customWidth="1"/>
    <col min="7429" max="7429" width="12.33203125" style="36" customWidth="1"/>
    <col min="7430" max="7430" width="4" style="36" customWidth="1"/>
    <col min="7431" max="7431" width="4.25" style="36" customWidth="1"/>
    <col min="7432" max="7432" width="4.33203125" style="36" customWidth="1"/>
    <col min="7433" max="7433" width="43.75" style="36" customWidth="1"/>
    <col min="7434" max="7434" width="5.75" style="36" customWidth="1"/>
    <col min="7435" max="7680" width="8.6640625" style="36"/>
    <col min="7681" max="7681" width="3.6640625" style="36" customWidth="1"/>
    <col min="7682" max="7682" width="4.08203125" style="36" customWidth="1"/>
    <col min="7683" max="7683" width="3.75" style="36" customWidth="1"/>
    <col min="7684" max="7684" width="43.9140625" style="36" customWidth="1"/>
    <col min="7685" max="7685" width="12.33203125" style="36" customWidth="1"/>
    <col min="7686" max="7686" width="4" style="36" customWidth="1"/>
    <col min="7687" max="7687" width="4.25" style="36" customWidth="1"/>
    <col min="7688" max="7688" width="4.33203125" style="36" customWidth="1"/>
    <col min="7689" max="7689" width="43.75" style="36" customWidth="1"/>
    <col min="7690" max="7690" width="5.75" style="36" customWidth="1"/>
    <col min="7691" max="7936" width="8.6640625" style="36"/>
    <col min="7937" max="7937" width="3.6640625" style="36" customWidth="1"/>
    <col min="7938" max="7938" width="4.08203125" style="36" customWidth="1"/>
    <col min="7939" max="7939" width="3.75" style="36" customWidth="1"/>
    <col min="7940" max="7940" width="43.9140625" style="36" customWidth="1"/>
    <col min="7941" max="7941" width="12.33203125" style="36" customWidth="1"/>
    <col min="7942" max="7942" width="4" style="36" customWidth="1"/>
    <col min="7943" max="7943" width="4.25" style="36" customWidth="1"/>
    <col min="7944" max="7944" width="4.33203125" style="36" customWidth="1"/>
    <col min="7945" max="7945" width="43.75" style="36" customWidth="1"/>
    <col min="7946" max="7946" width="5.75" style="36" customWidth="1"/>
    <col min="7947" max="8192" width="8.6640625" style="36"/>
    <col min="8193" max="8193" width="3.6640625" style="36" customWidth="1"/>
    <col min="8194" max="8194" width="4.08203125" style="36" customWidth="1"/>
    <col min="8195" max="8195" width="3.75" style="36" customWidth="1"/>
    <col min="8196" max="8196" width="43.9140625" style="36" customWidth="1"/>
    <col min="8197" max="8197" width="12.33203125" style="36" customWidth="1"/>
    <col min="8198" max="8198" width="4" style="36" customWidth="1"/>
    <col min="8199" max="8199" width="4.25" style="36" customWidth="1"/>
    <col min="8200" max="8200" width="4.33203125" style="36" customWidth="1"/>
    <col min="8201" max="8201" width="43.75" style="36" customWidth="1"/>
    <col min="8202" max="8202" width="5.75" style="36" customWidth="1"/>
    <col min="8203" max="8448" width="8.6640625" style="36"/>
    <col min="8449" max="8449" width="3.6640625" style="36" customWidth="1"/>
    <col min="8450" max="8450" width="4.08203125" style="36" customWidth="1"/>
    <col min="8451" max="8451" width="3.75" style="36" customWidth="1"/>
    <col min="8452" max="8452" width="43.9140625" style="36" customWidth="1"/>
    <col min="8453" max="8453" width="12.33203125" style="36" customWidth="1"/>
    <col min="8454" max="8454" width="4" style="36" customWidth="1"/>
    <col min="8455" max="8455" width="4.25" style="36" customWidth="1"/>
    <col min="8456" max="8456" width="4.33203125" style="36" customWidth="1"/>
    <col min="8457" max="8457" width="43.75" style="36" customWidth="1"/>
    <col min="8458" max="8458" width="5.75" style="36" customWidth="1"/>
    <col min="8459" max="8704" width="8.6640625" style="36"/>
    <col min="8705" max="8705" width="3.6640625" style="36" customWidth="1"/>
    <col min="8706" max="8706" width="4.08203125" style="36" customWidth="1"/>
    <col min="8707" max="8707" width="3.75" style="36" customWidth="1"/>
    <col min="8708" max="8708" width="43.9140625" style="36" customWidth="1"/>
    <col min="8709" max="8709" width="12.33203125" style="36" customWidth="1"/>
    <col min="8710" max="8710" width="4" style="36" customWidth="1"/>
    <col min="8711" max="8711" width="4.25" style="36" customWidth="1"/>
    <col min="8712" max="8712" width="4.33203125" style="36" customWidth="1"/>
    <col min="8713" max="8713" width="43.75" style="36" customWidth="1"/>
    <col min="8714" max="8714" width="5.75" style="36" customWidth="1"/>
    <col min="8715" max="8960" width="8.6640625" style="36"/>
    <col min="8961" max="8961" width="3.6640625" style="36" customWidth="1"/>
    <col min="8962" max="8962" width="4.08203125" style="36" customWidth="1"/>
    <col min="8963" max="8963" width="3.75" style="36" customWidth="1"/>
    <col min="8964" max="8964" width="43.9140625" style="36" customWidth="1"/>
    <col min="8965" max="8965" width="12.33203125" style="36" customWidth="1"/>
    <col min="8966" max="8966" width="4" style="36" customWidth="1"/>
    <col min="8967" max="8967" width="4.25" style="36" customWidth="1"/>
    <col min="8968" max="8968" width="4.33203125" style="36" customWidth="1"/>
    <col min="8969" max="8969" width="43.75" style="36" customWidth="1"/>
    <col min="8970" max="8970" width="5.75" style="36" customWidth="1"/>
    <col min="8971" max="9216" width="8.6640625" style="36"/>
    <col min="9217" max="9217" width="3.6640625" style="36" customWidth="1"/>
    <col min="9218" max="9218" width="4.08203125" style="36" customWidth="1"/>
    <col min="9219" max="9219" width="3.75" style="36" customWidth="1"/>
    <col min="9220" max="9220" width="43.9140625" style="36" customWidth="1"/>
    <col min="9221" max="9221" width="12.33203125" style="36" customWidth="1"/>
    <col min="9222" max="9222" width="4" style="36" customWidth="1"/>
    <col min="9223" max="9223" width="4.25" style="36" customWidth="1"/>
    <col min="9224" max="9224" width="4.33203125" style="36" customWidth="1"/>
    <col min="9225" max="9225" width="43.75" style="36" customWidth="1"/>
    <col min="9226" max="9226" width="5.75" style="36" customWidth="1"/>
    <col min="9227" max="9472" width="8.6640625" style="36"/>
    <col min="9473" max="9473" width="3.6640625" style="36" customWidth="1"/>
    <col min="9474" max="9474" width="4.08203125" style="36" customWidth="1"/>
    <col min="9475" max="9475" width="3.75" style="36" customWidth="1"/>
    <col min="9476" max="9476" width="43.9140625" style="36" customWidth="1"/>
    <col min="9477" max="9477" width="12.33203125" style="36" customWidth="1"/>
    <col min="9478" max="9478" width="4" style="36" customWidth="1"/>
    <col min="9479" max="9479" width="4.25" style="36" customWidth="1"/>
    <col min="9480" max="9480" width="4.33203125" style="36" customWidth="1"/>
    <col min="9481" max="9481" width="43.75" style="36" customWidth="1"/>
    <col min="9482" max="9482" width="5.75" style="36" customWidth="1"/>
    <col min="9483" max="9728" width="8.6640625" style="36"/>
    <col min="9729" max="9729" width="3.6640625" style="36" customWidth="1"/>
    <col min="9730" max="9730" width="4.08203125" style="36" customWidth="1"/>
    <col min="9731" max="9731" width="3.75" style="36" customWidth="1"/>
    <col min="9732" max="9732" width="43.9140625" style="36" customWidth="1"/>
    <col min="9733" max="9733" width="12.33203125" style="36" customWidth="1"/>
    <col min="9734" max="9734" width="4" style="36" customWidth="1"/>
    <col min="9735" max="9735" width="4.25" style="36" customWidth="1"/>
    <col min="9736" max="9736" width="4.33203125" style="36" customWidth="1"/>
    <col min="9737" max="9737" width="43.75" style="36" customWidth="1"/>
    <col min="9738" max="9738" width="5.75" style="36" customWidth="1"/>
    <col min="9739" max="9984" width="8.6640625" style="36"/>
    <col min="9985" max="9985" width="3.6640625" style="36" customWidth="1"/>
    <col min="9986" max="9986" width="4.08203125" style="36" customWidth="1"/>
    <col min="9987" max="9987" width="3.75" style="36" customWidth="1"/>
    <col min="9988" max="9988" width="43.9140625" style="36" customWidth="1"/>
    <col min="9989" max="9989" width="12.33203125" style="36" customWidth="1"/>
    <col min="9990" max="9990" width="4" style="36" customWidth="1"/>
    <col min="9991" max="9991" width="4.25" style="36" customWidth="1"/>
    <col min="9992" max="9992" width="4.33203125" style="36" customWidth="1"/>
    <col min="9993" max="9993" width="43.75" style="36" customWidth="1"/>
    <col min="9994" max="9994" width="5.75" style="36" customWidth="1"/>
    <col min="9995" max="10240" width="8.6640625" style="36"/>
    <col min="10241" max="10241" width="3.6640625" style="36" customWidth="1"/>
    <col min="10242" max="10242" width="4.08203125" style="36" customWidth="1"/>
    <col min="10243" max="10243" width="3.75" style="36" customWidth="1"/>
    <col min="10244" max="10244" width="43.9140625" style="36" customWidth="1"/>
    <col min="10245" max="10245" width="12.33203125" style="36" customWidth="1"/>
    <col min="10246" max="10246" width="4" style="36" customWidth="1"/>
    <col min="10247" max="10247" width="4.25" style="36" customWidth="1"/>
    <col min="10248" max="10248" width="4.33203125" style="36" customWidth="1"/>
    <col min="10249" max="10249" width="43.75" style="36" customWidth="1"/>
    <col min="10250" max="10250" width="5.75" style="36" customWidth="1"/>
    <col min="10251" max="10496" width="8.6640625" style="36"/>
    <col min="10497" max="10497" width="3.6640625" style="36" customWidth="1"/>
    <col min="10498" max="10498" width="4.08203125" style="36" customWidth="1"/>
    <col min="10499" max="10499" width="3.75" style="36" customWidth="1"/>
    <col min="10500" max="10500" width="43.9140625" style="36" customWidth="1"/>
    <col min="10501" max="10501" width="12.33203125" style="36" customWidth="1"/>
    <col min="10502" max="10502" width="4" style="36" customWidth="1"/>
    <col min="10503" max="10503" width="4.25" style="36" customWidth="1"/>
    <col min="10504" max="10504" width="4.33203125" style="36" customWidth="1"/>
    <col min="10505" max="10505" width="43.75" style="36" customWidth="1"/>
    <col min="10506" max="10506" width="5.75" style="36" customWidth="1"/>
    <col min="10507" max="10752" width="8.6640625" style="36"/>
    <col min="10753" max="10753" width="3.6640625" style="36" customWidth="1"/>
    <col min="10754" max="10754" width="4.08203125" style="36" customWidth="1"/>
    <col min="10755" max="10755" width="3.75" style="36" customWidth="1"/>
    <col min="10756" max="10756" width="43.9140625" style="36" customWidth="1"/>
    <col min="10757" max="10757" width="12.33203125" style="36" customWidth="1"/>
    <col min="10758" max="10758" width="4" style="36" customWidth="1"/>
    <col min="10759" max="10759" width="4.25" style="36" customWidth="1"/>
    <col min="10760" max="10760" width="4.33203125" style="36" customWidth="1"/>
    <col min="10761" max="10761" width="43.75" style="36" customWidth="1"/>
    <col min="10762" max="10762" width="5.75" style="36" customWidth="1"/>
    <col min="10763" max="11008" width="8.6640625" style="36"/>
    <col min="11009" max="11009" width="3.6640625" style="36" customWidth="1"/>
    <col min="11010" max="11010" width="4.08203125" style="36" customWidth="1"/>
    <col min="11011" max="11011" width="3.75" style="36" customWidth="1"/>
    <col min="11012" max="11012" width="43.9140625" style="36" customWidth="1"/>
    <col min="11013" max="11013" width="12.33203125" style="36" customWidth="1"/>
    <col min="11014" max="11014" width="4" style="36" customWidth="1"/>
    <col min="11015" max="11015" width="4.25" style="36" customWidth="1"/>
    <col min="11016" max="11016" width="4.33203125" style="36" customWidth="1"/>
    <col min="11017" max="11017" width="43.75" style="36" customWidth="1"/>
    <col min="11018" max="11018" width="5.75" style="36" customWidth="1"/>
    <col min="11019" max="11264" width="8.6640625" style="36"/>
    <col min="11265" max="11265" width="3.6640625" style="36" customWidth="1"/>
    <col min="11266" max="11266" width="4.08203125" style="36" customWidth="1"/>
    <col min="11267" max="11267" width="3.75" style="36" customWidth="1"/>
    <col min="11268" max="11268" width="43.9140625" style="36" customWidth="1"/>
    <col min="11269" max="11269" width="12.33203125" style="36" customWidth="1"/>
    <col min="11270" max="11270" width="4" style="36" customWidth="1"/>
    <col min="11271" max="11271" width="4.25" style="36" customWidth="1"/>
    <col min="11272" max="11272" width="4.33203125" style="36" customWidth="1"/>
    <col min="11273" max="11273" width="43.75" style="36" customWidth="1"/>
    <col min="11274" max="11274" width="5.75" style="36" customWidth="1"/>
    <col min="11275" max="11520" width="8.6640625" style="36"/>
    <col min="11521" max="11521" width="3.6640625" style="36" customWidth="1"/>
    <col min="11522" max="11522" width="4.08203125" style="36" customWidth="1"/>
    <col min="11523" max="11523" width="3.75" style="36" customWidth="1"/>
    <col min="11524" max="11524" width="43.9140625" style="36" customWidth="1"/>
    <col min="11525" max="11525" width="12.33203125" style="36" customWidth="1"/>
    <col min="11526" max="11526" width="4" style="36" customWidth="1"/>
    <col min="11527" max="11527" width="4.25" style="36" customWidth="1"/>
    <col min="11528" max="11528" width="4.33203125" style="36" customWidth="1"/>
    <col min="11529" max="11529" width="43.75" style="36" customWidth="1"/>
    <col min="11530" max="11530" width="5.75" style="36" customWidth="1"/>
    <col min="11531" max="11776" width="8.6640625" style="36"/>
    <col min="11777" max="11777" width="3.6640625" style="36" customWidth="1"/>
    <col min="11778" max="11778" width="4.08203125" style="36" customWidth="1"/>
    <col min="11779" max="11779" width="3.75" style="36" customWidth="1"/>
    <col min="11780" max="11780" width="43.9140625" style="36" customWidth="1"/>
    <col min="11781" max="11781" width="12.33203125" style="36" customWidth="1"/>
    <col min="11782" max="11782" width="4" style="36" customWidth="1"/>
    <col min="11783" max="11783" width="4.25" style="36" customWidth="1"/>
    <col min="11784" max="11784" width="4.33203125" style="36" customWidth="1"/>
    <col min="11785" max="11785" width="43.75" style="36" customWidth="1"/>
    <col min="11786" max="11786" width="5.75" style="36" customWidth="1"/>
    <col min="11787" max="12032" width="8.6640625" style="36"/>
    <col min="12033" max="12033" width="3.6640625" style="36" customWidth="1"/>
    <col min="12034" max="12034" width="4.08203125" style="36" customWidth="1"/>
    <col min="12035" max="12035" width="3.75" style="36" customWidth="1"/>
    <col min="12036" max="12036" width="43.9140625" style="36" customWidth="1"/>
    <col min="12037" max="12037" width="12.33203125" style="36" customWidth="1"/>
    <col min="12038" max="12038" width="4" style="36" customWidth="1"/>
    <col min="12039" max="12039" width="4.25" style="36" customWidth="1"/>
    <col min="12040" max="12040" width="4.33203125" style="36" customWidth="1"/>
    <col min="12041" max="12041" width="43.75" style="36" customWidth="1"/>
    <col min="12042" max="12042" width="5.75" style="36" customWidth="1"/>
    <col min="12043" max="12288" width="8.6640625" style="36"/>
    <col min="12289" max="12289" width="3.6640625" style="36" customWidth="1"/>
    <col min="12290" max="12290" width="4.08203125" style="36" customWidth="1"/>
    <col min="12291" max="12291" width="3.75" style="36" customWidth="1"/>
    <col min="12292" max="12292" width="43.9140625" style="36" customWidth="1"/>
    <col min="12293" max="12293" width="12.33203125" style="36" customWidth="1"/>
    <col min="12294" max="12294" width="4" style="36" customWidth="1"/>
    <col min="12295" max="12295" width="4.25" style="36" customWidth="1"/>
    <col min="12296" max="12296" width="4.33203125" style="36" customWidth="1"/>
    <col min="12297" max="12297" width="43.75" style="36" customWidth="1"/>
    <col min="12298" max="12298" width="5.75" style="36" customWidth="1"/>
    <col min="12299" max="12544" width="8.6640625" style="36"/>
    <col min="12545" max="12545" width="3.6640625" style="36" customWidth="1"/>
    <col min="12546" max="12546" width="4.08203125" style="36" customWidth="1"/>
    <col min="12547" max="12547" width="3.75" style="36" customWidth="1"/>
    <col min="12548" max="12548" width="43.9140625" style="36" customWidth="1"/>
    <col min="12549" max="12549" width="12.33203125" style="36" customWidth="1"/>
    <col min="12550" max="12550" width="4" style="36" customWidth="1"/>
    <col min="12551" max="12551" width="4.25" style="36" customWidth="1"/>
    <col min="12552" max="12552" width="4.33203125" style="36" customWidth="1"/>
    <col min="12553" max="12553" width="43.75" style="36" customWidth="1"/>
    <col min="12554" max="12554" width="5.75" style="36" customWidth="1"/>
    <col min="12555" max="12800" width="8.6640625" style="36"/>
    <col min="12801" max="12801" width="3.6640625" style="36" customWidth="1"/>
    <col min="12802" max="12802" width="4.08203125" style="36" customWidth="1"/>
    <col min="12803" max="12803" width="3.75" style="36" customWidth="1"/>
    <col min="12804" max="12804" width="43.9140625" style="36" customWidth="1"/>
    <col min="12805" max="12805" width="12.33203125" style="36" customWidth="1"/>
    <col min="12806" max="12806" width="4" style="36" customWidth="1"/>
    <col min="12807" max="12807" width="4.25" style="36" customWidth="1"/>
    <col min="12808" max="12808" width="4.33203125" style="36" customWidth="1"/>
    <col min="12809" max="12809" width="43.75" style="36" customWidth="1"/>
    <col min="12810" max="12810" width="5.75" style="36" customWidth="1"/>
    <col min="12811" max="13056" width="8.6640625" style="36"/>
    <col min="13057" max="13057" width="3.6640625" style="36" customWidth="1"/>
    <col min="13058" max="13058" width="4.08203125" style="36" customWidth="1"/>
    <col min="13059" max="13059" width="3.75" style="36" customWidth="1"/>
    <col min="13060" max="13060" width="43.9140625" style="36" customWidth="1"/>
    <col min="13061" max="13061" width="12.33203125" style="36" customWidth="1"/>
    <col min="13062" max="13062" width="4" style="36" customWidth="1"/>
    <col min="13063" max="13063" width="4.25" style="36" customWidth="1"/>
    <col min="13064" max="13064" width="4.33203125" style="36" customWidth="1"/>
    <col min="13065" max="13065" width="43.75" style="36" customWidth="1"/>
    <col min="13066" max="13066" width="5.75" style="36" customWidth="1"/>
    <col min="13067" max="13312" width="8.6640625" style="36"/>
    <col min="13313" max="13313" width="3.6640625" style="36" customWidth="1"/>
    <col min="13314" max="13314" width="4.08203125" style="36" customWidth="1"/>
    <col min="13315" max="13315" width="3.75" style="36" customWidth="1"/>
    <col min="13316" max="13316" width="43.9140625" style="36" customWidth="1"/>
    <col min="13317" max="13317" width="12.33203125" style="36" customWidth="1"/>
    <col min="13318" max="13318" width="4" style="36" customWidth="1"/>
    <col min="13319" max="13319" width="4.25" style="36" customWidth="1"/>
    <col min="13320" max="13320" width="4.33203125" style="36" customWidth="1"/>
    <col min="13321" max="13321" width="43.75" style="36" customWidth="1"/>
    <col min="13322" max="13322" width="5.75" style="36" customWidth="1"/>
    <col min="13323" max="13568" width="8.6640625" style="36"/>
    <col min="13569" max="13569" width="3.6640625" style="36" customWidth="1"/>
    <col min="13570" max="13570" width="4.08203125" style="36" customWidth="1"/>
    <col min="13571" max="13571" width="3.75" style="36" customWidth="1"/>
    <col min="13572" max="13572" width="43.9140625" style="36" customWidth="1"/>
    <col min="13573" max="13573" width="12.33203125" style="36" customWidth="1"/>
    <col min="13574" max="13574" width="4" style="36" customWidth="1"/>
    <col min="13575" max="13575" width="4.25" style="36" customWidth="1"/>
    <col min="13576" max="13576" width="4.33203125" style="36" customWidth="1"/>
    <col min="13577" max="13577" width="43.75" style="36" customWidth="1"/>
    <col min="13578" max="13578" width="5.75" style="36" customWidth="1"/>
    <col min="13579" max="13824" width="8.6640625" style="36"/>
    <col min="13825" max="13825" width="3.6640625" style="36" customWidth="1"/>
    <col min="13826" max="13826" width="4.08203125" style="36" customWidth="1"/>
    <col min="13827" max="13827" width="3.75" style="36" customWidth="1"/>
    <col min="13828" max="13828" width="43.9140625" style="36" customWidth="1"/>
    <col min="13829" max="13829" width="12.33203125" style="36" customWidth="1"/>
    <col min="13830" max="13830" width="4" style="36" customWidth="1"/>
    <col min="13831" max="13831" width="4.25" style="36" customWidth="1"/>
    <col min="13832" max="13832" width="4.33203125" style="36" customWidth="1"/>
    <col min="13833" max="13833" width="43.75" style="36" customWidth="1"/>
    <col min="13834" max="13834" width="5.75" style="36" customWidth="1"/>
    <col min="13835" max="14080" width="8.6640625" style="36"/>
    <col min="14081" max="14081" width="3.6640625" style="36" customWidth="1"/>
    <col min="14082" max="14082" width="4.08203125" style="36" customWidth="1"/>
    <col min="14083" max="14083" width="3.75" style="36" customWidth="1"/>
    <col min="14084" max="14084" width="43.9140625" style="36" customWidth="1"/>
    <col min="14085" max="14085" width="12.33203125" style="36" customWidth="1"/>
    <col min="14086" max="14086" width="4" style="36" customWidth="1"/>
    <col min="14087" max="14087" width="4.25" style="36" customWidth="1"/>
    <col min="14088" max="14088" width="4.33203125" style="36" customWidth="1"/>
    <col min="14089" max="14089" width="43.75" style="36" customWidth="1"/>
    <col min="14090" max="14090" width="5.75" style="36" customWidth="1"/>
    <col min="14091" max="14336" width="8.6640625" style="36"/>
    <col min="14337" max="14337" width="3.6640625" style="36" customWidth="1"/>
    <col min="14338" max="14338" width="4.08203125" style="36" customWidth="1"/>
    <col min="14339" max="14339" width="3.75" style="36" customWidth="1"/>
    <col min="14340" max="14340" width="43.9140625" style="36" customWidth="1"/>
    <col min="14341" max="14341" width="12.33203125" style="36" customWidth="1"/>
    <col min="14342" max="14342" width="4" style="36" customWidth="1"/>
    <col min="14343" max="14343" width="4.25" style="36" customWidth="1"/>
    <col min="14344" max="14344" width="4.33203125" style="36" customWidth="1"/>
    <col min="14345" max="14345" width="43.75" style="36" customWidth="1"/>
    <col min="14346" max="14346" width="5.75" style="36" customWidth="1"/>
    <col min="14347" max="14592" width="8.6640625" style="36"/>
    <col min="14593" max="14593" width="3.6640625" style="36" customWidth="1"/>
    <col min="14594" max="14594" width="4.08203125" style="36" customWidth="1"/>
    <col min="14595" max="14595" width="3.75" style="36" customWidth="1"/>
    <col min="14596" max="14596" width="43.9140625" style="36" customWidth="1"/>
    <col min="14597" max="14597" width="12.33203125" style="36" customWidth="1"/>
    <col min="14598" max="14598" width="4" style="36" customWidth="1"/>
    <col min="14599" max="14599" width="4.25" style="36" customWidth="1"/>
    <col min="14600" max="14600" width="4.33203125" style="36" customWidth="1"/>
    <col min="14601" max="14601" width="43.75" style="36" customWidth="1"/>
    <col min="14602" max="14602" width="5.75" style="36" customWidth="1"/>
    <col min="14603" max="14848" width="8.6640625" style="36"/>
    <col min="14849" max="14849" width="3.6640625" style="36" customWidth="1"/>
    <col min="14850" max="14850" width="4.08203125" style="36" customWidth="1"/>
    <col min="14851" max="14851" width="3.75" style="36" customWidth="1"/>
    <col min="14852" max="14852" width="43.9140625" style="36" customWidth="1"/>
    <col min="14853" max="14853" width="12.33203125" style="36" customWidth="1"/>
    <col min="14854" max="14854" width="4" style="36" customWidth="1"/>
    <col min="14855" max="14855" width="4.25" style="36" customWidth="1"/>
    <col min="14856" max="14856" width="4.33203125" style="36" customWidth="1"/>
    <col min="14857" max="14857" width="43.75" style="36" customWidth="1"/>
    <col min="14858" max="14858" width="5.75" style="36" customWidth="1"/>
    <col min="14859" max="15104" width="8.6640625" style="36"/>
    <col min="15105" max="15105" width="3.6640625" style="36" customWidth="1"/>
    <col min="15106" max="15106" width="4.08203125" style="36" customWidth="1"/>
    <col min="15107" max="15107" width="3.75" style="36" customWidth="1"/>
    <col min="15108" max="15108" width="43.9140625" style="36" customWidth="1"/>
    <col min="15109" max="15109" width="12.33203125" style="36" customWidth="1"/>
    <col min="15110" max="15110" width="4" style="36" customWidth="1"/>
    <col min="15111" max="15111" width="4.25" style="36" customWidth="1"/>
    <col min="15112" max="15112" width="4.33203125" style="36" customWidth="1"/>
    <col min="15113" max="15113" width="43.75" style="36" customWidth="1"/>
    <col min="15114" max="15114" width="5.75" style="36" customWidth="1"/>
    <col min="15115" max="15360" width="8.6640625" style="36"/>
    <col min="15361" max="15361" width="3.6640625" style="36" customWidth="1"/>
    <col min="15362" max="15362" width="4.08203125" style="36" customWidth="1"/>
    <col min="15363" max="15363" width="3.75" style="36" customWidth="1"/>
    <col min="15364" max="15364" width="43.9140625" style="36" customWidth="1"/>
    <col min="15365" max="15365" width="12.33203125" style="36" customWidth="1"/>
    <col min="15366" max="15366" width="4" style="36" customWidth="1"/>
    <col min="15367" max="15367" width="4.25" style="36" customWidth="1"/>
    <col min="15368" max="15368" width="4.33203125" style="36" customWidth="1"/>
    <col min="15369" max="15369" width="43.75" style="36" customWidth="1"/>
    <col min="15370" max="15370" width="5.75" style="36" customWidth="1"/>
    <col min="15371" max="15616" width="8.6640625" style="36"/>
    <col min="15617" max="15617" width="3.6640625" style="36" customWidth="1"/>
    <col min="15618" max="15618" width="4.08203125" style="36" customWidth="1"/>
    <col min="15619" max="15619" width="3.75" style="36" customWidth="1"/>
    <col min="15620" max="15620" width="43.9140625" style="36" customWidth="1"/>
    <col min="15621" max="15621" width="12.33203125" style="36" customWidth="1"/>
    <col min="15622" max="15622" width="4" style="36" customWidth="1"/>
    <col min="15623" max="15623" width="4.25" style="36" customWidth="1"/>
    <col min="15624" max="15624" width="4.33203125" style="36" customWidth="1"/>
    <col min="15625" max="15625" width="43.75" style="36" customWidth="1"/>
    <col min="15626" max="15626" width="5.75" style="36" customWidth="1"/>
    <col min="15627" max="15872" width="8.6640625" style="36"/>
    <col min="15873" max="15873" width="3.6640625" style="36" customWidth="1"/>
    <col min="15874" max="15874" width="4.08203125" style="36" customWidth="1"/>
    <col min="15875" max="15875" width="3.75" style="36" customWidth="1"/>
    <col min="15876" max="15876" width="43.9140625" style="36" customWidth="1"/>
    <col min="15877" max="15877" width="12.33203125" style="36" customWidth="1"/>
    <col min="15878" max="15878" width="4" style="36" customWidth="1"/>
    <col min="15879" max="15879" width="4.25" style="36" customWidth="1"/>
    <col min="15880" max="15880" width="4.33203125" style="36" customWidth="1"/>
    <col min="15881" max="15881" width="43.75" style="36" customWidth="1"/>
    <col min="15882" max="15882" width="5.75" style="36" customWidth="1"/>
    <col min="15883" max="16128" width="8.6640625" style="36"/>
    <col min="16129" max="16129" width="3.6640625" style="36" customWidth="1"/>
    <col min="16130" max="16130" width="4.08203125" style="36" customWidth="1"/>
    <col min="16131" max="16131" width="3.75" style="36" customWidth="1"/>
    <col min="16132" max="16132" width="43.9140625" style="36" customWidth="1"/>
    <col min="16133" max="16133" width="12.33203125" style="36" customWidth="1"/>
    <col min="16134" max="16134" width="4" style="36" customWidth="1"/>
    <col min="16135" max="16135" width="4.25" style="36" customWidth="1"/>
    <col min="16136" max="16136" width="4.33203125" style="36" customWidth="1"/>
    <col min="16137" max="16137" width="43.75" style="36" customWidth="1"/>
    <col min="16138" max="16138" width="5.75" style="36" customWidth="1"/>
    <col min="16139" max="16384" width="8.6640625" style="36"/>
  </cols>
  <sheetData>
    <row r="1" spans="1:10" ht="22.5" x14ac:dyDescent="0.55000000000000004">
      <c r="A1" s="65" t="s">
        <v>42</v>
      </c>
      <c r="I1" s="66" t="s">
        <v>43</v>
      </c>
      <c r="J1" s="66"/>
    </row>
    <row r="2" spans="1:10" ht="22.5" x14ac:dyDescent="0.55000000000000004">
      <c r="A2" s="65"/>
      <c r="I2" s="66"/>
      <c r="J2" s="66"/>
    </row>
    <row r="3" spans="1:10" ht="12" customHeight="1" thickBot="1" x14ac:dyDescent="0.6">
      <c r="A3" s="36" t="s">
        <v>44</v>
      </c>
      <c r="F3" s="36" t="s">
        <v>45</v>
      </c>
    </row>
    <row r="4" spans="1:10" ht="12" customHeight="1" thickBot="1" x14ac:dyDescent="0.6">
      <c r="A4" s="247" t="s">
        <v>46</v>
      </c>
      <c r="B4" s="248"/>
      <c r="C4" s="248"/>
      <c r="D4" s="249"/>
      <c r="F4" s="247" t="s">
        <v>46</v>
      </c>
      <c r="G4" s="250"/>
      <c r="H4" s="250"/>
      <c r="I4" s="251"/>
    </row>
    <row r="5" spans="1:10" ht="12" customHeight="1" x14ac:dyDescent="0.55000000000000004">
      <c r="A5" s="252" t="s">
        <v>47</v>
      </c>
      <c r="B5" s="67">
        <v>1</v>
      </c>
      <c r="C5" s="68" t="s">
        <v>48</v>
      </c>
      <c r="D5" s="69"/>
      <c r="F5" s="255" t="s">
        <v>49</v>
      </c>
      <c r="G5" s="70">
        <v>1</v>
      </c>
      <c r="H5" s="71" t="s">
        <v>50</v>
      </c>
      <c r="I5" s="72"/>
    </row>
    <row r="6" spans="1:10" ht="12" customHeight="1" x14ac:dyDescent="0.55000000000000004">
      <c r="A6" s="253"/>
      <c r="B6" s="73">
        <v>2</v>
      </c>
      <c r="C6" s="74" t="s">
        <v>51</v>
      </c>
      <c r="D6" s="75"/>
      <c r="F6" s="253"/>
      <c r="G6" s="73">
        <v>2</v>
      </c>
      <c r="H6" s="74" t="s">
        <v>52</v>
      </c>
      <c r="I6" s="72" t="s">
        <v>53</v>
      </c>
    </row>
    <row r="7" spans="1:10" ht="12" customHeight="1" x14ac:dyDescent="0.55000000000000004">
      <c r="A7" s="253"/>
      <c r="B7" s="73">
        <v>3</v>
      </c>
      <c r="C7" s="74" t="s">
        <v>50</v>
      </c>
      <c r="D7" s="75"/>
      <c r="F7" s="253"/>
      <c r="G7" s="73">
        <v>3</v>
      </c>
      <c r="H7" s="74" t="s">
        <v>54</v>
      </c>
      <c r="I7" s="76" t="s">
        <v>55</v>
      </c>
    </row>
    <row r="8" spans="1:10" ht="12" customHeight="1" x14ac:dyDescent="0.55000000000000004">
      <c r="A8" s="253"/>
      <c r="B8" s="73">
        <v>4</v>
      </c>
      <c r="C8" s="74" t="s">
        <v>52</v>
      </c>
      <c r="D8" s="75"/>
      <c r="F8" s="253"/>
      <c r="G8" s="77">
        <v>4</v>
      </c>
      <c r="H8" s="78" t="s">
        <v>56</v>
      </c>
      <c r="I8" s="79"/>
    </row>
    <row r="9" spans="1:10" ht="12" customHeight="1" x14ac:dyDescent="0.55000000000000004">
      <c r="A9" s="253"/>
      <c r="B9" s="73">
        <v>5</v>
      </c>
      <c r="C9" s="74" t="s">
        <v>54</v>
      </c>
      <c r="D9" s="80"/>
      <c r="F9" s="253"/>
      <c r="G9" s="77">
        <v>5</v>
      </c>
      <c r="H9" s="78" t="s">
        <v>57</v>
      </c>
      <c r="I9" s="81"/>
    </row>
    <row r="10" spans="1:10" ht="12" customHeight="1" x14ac:dyDescent="0.55000000000000004">
      <c r="A10" s="253"/>
      <c r="B10" s="77">
        <v>6</v>
      </c>
      <c r="C10" s="78" t="s">
        <v>56</v>
      </c>
      <c r="D10" s="79"/>
      <c r="F10" s="253"/>
      <c r="G10" s="73">
        <v>6</v>
      </c>
      <c r="H10" s="74" t="s">
        <v>48</v>
      </c>
      <c r="I10" s="75"/>
    </row>
    <row r="11" spans="1:10" ht="12" customHeight="1" x14ac:dyDescent="0.55000000000000004">
      <c r="A11" s="253"/>
      <c r="B11" s="77">
        <v>7</v>
      </c>
      <c r="C11" s="78" t="s">
        <v>57</v>
      </c>
      <c r="D11" s="79"/>
      <c r="F11" s="253"/>
      <c r="G11" s="73">
        <v>7</v>
      </c>
      <c r="H11" s="74" t="s">
        <v>51</v>
      </c>
      <c r="I11" s="82"/>
    </row>
    <row r="12" spans="1:10" ht="12" customHeight="1" x14ac:dyDescent="0.55000000000000004">
      <c r="A12" s="253"/>
      <c r="B12" s="73">
        <v>8</v>
      </c>
      <c r="C12" s="74" t="s">
        <v>48</v>
      </c>
      <c r="D12" s="75"/>
      <c r="F12" s="253"/>
      <c r="G12" s="73">
        <v>8</v>
      </c>
      <c r="H12" s="74" t="s">
        <v>50</v>
      </c>
      <c r="I12" s="82" t="s">
        <v>72</v>
      </c>
    </row>
    <row r="13" spans="1:10" ht="12" customHeight="1" x14ac:dyDescent="0.55000000000000004">
      <c r="A13" s="253"/>
      <c r="B13" s="73">
        <v>9</v>
      </c>
      <c r="C13" s="74" t="s">
        <v>51</v>
      </c>
      <c r="D13" s="75"/>
      <c r="F13" s="253"/>
      <c r="G13" s="73">
        <v>9</v>
      </c>
      <c r="H13" s="74" t="s">
        <v>52</v>
      </c>
      <c r="I13" s="75"/>
    </row>
    <row r="14" spans="1:10" ht="12" customHeight="1" x14ac:dyDescent="0.55000000000000004">
      <c r="A14" s="253"/>
      <c r="B14" s="73">
        <v>10</v>
      </c>
      <c r="C14" s="74" t="s">
        <v>50</v>
      </c>
      <c r="D14" s="83"/>
      <c r="F14" s="253"/>
      <c r="G14" s="73">
        <v>10</v>
      </c>
      <c r="H14" s="74" t="s">
        <v>54</v>
      </c>
      <c r="I14" s="83"/>
    </row>
    <row r="15" spans="1:10" ht="12" customHeight="1" x14ac:dyDescent="0.55000000000000004">
      <c r="A15" s="253"/>
      <c r="B15" s="73">
        <v>11</v>
      </c>
      <c r="C15" s="74" t="s">
        <v>52</v>
      </c>
      <c r="D15" s="82"/>
      <c r="E15" s="36" t="s">
        <v>58</v>
      </c>
      <c r="F15" s="253"/>
      <c r="G15" s="77">
        <v>11</v>
      </c>
      <c r="H15" s="78" t="s">
        <v>56</v>
      </c>
      <c r="I15" s="79"/>
    </row>
    <row r="16" spans="1:10" ht="12" customHeight="1" x14ac:dyDescent="0.55000000000000004">
      <c r="A16" s="253"/>
      <c r="B16" s="73">
        <v>12</v>
      </c>
      <c r="C16" s="74" t="s">
        <v>54</v>
      </c>
      <c r="D16" s="75"/>
      <c r="F16" s="253"/>
      <c r="G16" s="77">
        <v>12</v>
      </c>
      <c r="H16" s="78" t="s">
        <v>57</v>
      </c>
      <c r="I16" s="84"/>
    </row>
    <row r="17" spans="1:9" ht="12" customHeight="1" x14ac:dyDescent="0.55000000000000004">
      <c r="A17" s="253"/>
      <c r="B17" s="77">
        <v>13</v>
      </c>
      <c r="C17" s="78" t="s">
        <v>56</v>
      </c>
      <c r="D17" s="79"/>
      <c r="E17" s="36" t="s">
        <v>59</v>
      </c>
      <c r="F17" s="253"/>
      <c r="G17" s="73">
        <v>13</v>
      </c>
      <c r="H17" s="74" t="s">
        <v>48</v>
      </c>
      <c r="I17" s="76" t="s">
        <v>60</v>
      </c>
    </row>
    <row r="18" spans="1:9" ht="12" customHeight="1" x14ac:dyDescent="0.55000000000000004">
      <c r="A18" s="253"/>
      <c r="B18" s="77">
        <v>14</v>
      </c>
      <c r="C18" s="78" t="s">
        <v>57</v>
      </c>
      <c r="D18" s="79"/>
      <c r="F18" s="253"/>
      <c r="G18" s="73">
        <v>14</v>
      </c>
      <c r="H18" s="74" t="s">
        <v>51</v>
      </c>
      <c r="I18" s="82"/>
    </row>
    <row r="19" spans="1:9" ht="12" customHeight="1" x14ac:dyDescent="0.55000000000000004">
      <c r="A19" s="253"/>
      <c r="B19" s="73">
        <v>15</v>
      </c>
      <c r="C19" s="74" t="s">
        <v>48</v>
      </c>
      <c r="D19" s="72" t="s">
        <v>61</v>
      </c>
      <c r="F19" s="253"/>
      <c r="G19" s="73">
        <v>15</v>
      </c>
      <c r="H19" s="74" t="s">
        <v>50</v>
      </c>
      <c r="I19" s="72"/>
    </row>
    <row r="20" spans="1:9" ht="12" customHeight="1" x14ac:dyDescent="0.55000000000000004">
      <c r="A20" s="253"/>
      <c r="B20" s="73">
        <v>16</v>
      </c>
      <c r="C20" s="74" t="s">
        <v>51</v>
      </c>
      <c r="D20" s="76" t="s">
        <v>62</v>
      </c>
      <c r="F20" s="253"/>
      <c r="G20" s="73">
        <v>16</v>
      </c>
      <c r="H20" s="74" t="s">
        <v>52</v>
      </c>
      <c r="I20" s="82" t="s">
        <v>73</v>
      </c>
    </row>
    <row r="21" spans="1:9" ht="12" customHeight="1" x14ac:dyDescent="0.55000000000000004">
      <c r="A21" s="253"/>
      <c r="B21" s="73">
        <v>17</v>
      </c>
      <c r="C21" s="74" t="s">
        <v>50</v>
      </c>
      <c r="D21" s="82"/>
      <c r="F21" s="253"/>
      <c r="G21" s="73">
        <v>17</v>
      </c>
      <c r="H21" s="74" t="s">
        <v>54</v>
      </c>
      <c r="I21" s="72"/>
    </row>
    <row r="22" spans="1:9" ht="12" customHeight="1" x14ac:dyDescent="0.55000000000000004">
      <c r="A22" s="253"/>
      <c r="B22" s="73">
        <v>18</v>
      </c>
      <c r="C22" s="74" t="s">
        <v>52</v>
      </c>
      <c r="D22" s="82" t="s">
        <v>70</v>
      </c>
      <c r="F22" s="253"/>
      <c r="G22" s="77">
        <v>18</v>
      </c>
      <c r="H22" s="78" t="s">
        <v>56</v>
      </c>
      <c r="I22" s="79"/>
    </row>
    <row r="23" spans="1:9" ht="12" customHeight="1" x14ac:dyDescent="0.55000000000000004">
      <c r="A23" s="253"/>
      <c r="B23" s="73">
        <v>19</v>
      </c>
      <c r="C23" s="74" t="s">
        <v>54</v>
      </c>
      <c r="D23" s="80"/>
      <c r="F23" s="253"/>
      <c r="G23" s="77">
        <v>19</v>
      </c>
      <c r="H23" s="78" t="s">
        <v>57</v>
      </c>
      <c r="I23" s="81"/>
    </row>
    <row r="24" spans="1:9" ht="12" customHeight="1" x14ac:dyDescent="0.55000000000000004">
      <c r="A24" s="253"/>
      <c r="B24" s="77">
        <v>20</v>
      </c>
      <c r="C24" s="78" t="s">
        <v>56</v>
      </c>
      <c r="D24" s="79" t="s">
        <v>63</v>
      </c>
      <c r="F24" s="253"/>
      <c r="G24" s="77">
        <v>20</v>
      </c>
      <c r="H24" s="78" t="s">
        <v>48</v>
      </c>
      <c r="I24" s="85"/>
    </row>
    <row r="25" spans="1:9" ht="12" customHeight="1" x14ac:dyDescent="0.55000000000000004">
      <c r="A25" s="253"/>
      <c r="B25" s="77">
        <v>21</v>
      </c>
      <c r="C25" s="78" t="s">
        <v>57</v>
      </c>
      <c r="D25" s="79"/>
      <c r="F25" s="253"/>
      <c r="G25" s="73">
        <v>21</v>
      </c>
      <c r="H25" s="74" t="s">
        <v>51</v>
      </c>
      <c r="I25" s="83" t="s">
        <v>64</v>
      </c>
    </row>
    <row r="26" spans="1:9" ht="12" customHeight="1" x14ac:dyDescent="0.55000000000000004">
      <c r="A26" s="253"/>
      <c r="B26" s="73">
        <v>22</v>
      </c>
      <c r="C26" s="74" t="s">
        <v>48</v>
      </c>
      <c r="D26" s="76" t="s">
        <v>65</v>
      </c>
      <c r="F26" s="253"/>
      <c r="G26" s="73">
        <v>22</v>
      </c>
      <c r="H26" s="74" t="s">
        <v>50</v>
      </c>
      <c r="I26" s="75"/>
    </row>
    <row r="27" spans="1:9" ht="12" customHeight="1" x14ac:dyDescent="0.55000000000000004">
      <c r="A27" s="253"/>
      <c r="B27" s="73">
        <v>23</v>
      </c>
      <c r="C27" s="74" t="s">
        <v>51</v>
      </c>
      <c r="D27" s="75" t="s">
        <v>71</v>
      </c>
      <c r="F27" s="253"/>
      <c r="G27" s="73">
        <v>23</v>
      </c>
      <c r="H27" s="74" t="s">
        <v>52</v>
      </c>
      <c r="I27" s="75"/>
    </row>
    <row r="28" spans="1:9" ht="12" customHeight="1" x14ac:dyDescent="0.55000000000000004">
      <c r="A28" s="253"/>
      <c r="B28" s="73">
        <v>24</v>
      </c>
      <c r="C28" s="74" t="s">
        <v>50</v>
      </c>
      <c r="D28" s="75"/>
      <c r="F28" s="253"/>
      <c r="G28" s="73">
        <v>24</v>
      </c>
      <c r="H28" s="74" t="s">
        <v>54</v>
      </c>
      <c r="I28" s="75"/>
    </row>
    <row r="29" spans="1:9" ht="12" customHeight="1" x14ac:dyDescent="0.55000000000000004">
      <c r="A29" s="253"/>
      <c r="B29" s="73">
        <v>25</v>
      </c>
      <c r="C29" s="74" t="s">
        <v>52</v>
      </c>
      <c r="D29" s="83" t="s">
        <v>66</v>
      </c>
      <c r="E29" s="36" t="s">
        <v>58</v>
      </c>
      <c r="F29" s="253"/>
      <c r="G29" s="77">
        <v>25</v>
      </c>
      <c r="H29" s="78" t="s">
        <v>56</v>
      </c>
      <c r="I29" s="85"/>
    </row>
    <row r="30" spans="1:9" ht="12" customHeight="1" x14ac:dyDescent="0.55000000000000004">
      <c r="A30" s="253"/>
      <c r="B30" s="73">
        <v>26</v>
      </c>
      <c r="C30" s="74" t="s">
        <v>54</v>
      </c>
      <c r="D30" s="83"/>
      <c r="F30" s="253"/>
      <c r="G30" s="77">
        <v>26</v>
      </c>
      <c r="H30" s="78" t="s">
        <v>57</v>
      </c>
      <c r="I30" s="85"/>
    </row>
    <row r="31" spans="1:9" ht="12" customHeight="1" x14ac:dyDescent="0.55000000000000004">
      <c r="A31" s="253"/>
      <c r="B31" s="77">
        <v>27</v>
      </c>
      <c r="C31" s="78" t="s">
        <v>56</v>
      </c>
      <c r="D31" s="79"/>
      <c r="E31" s="36" t="s">
        <v>59</v>
      </c>
      <c r="F31" s="253"/>
      <c r="G31" s="73">
        <v>27</v>
      </c>
      <c r="H31" s="74" t="s">
        <v>48</v>
      </c>
      <c r="I31" s="82"/>
    </row>
    <row r="32" spans="1:9" ht="12" customHeight="1" x14ac:dyDescent="0.55000000000000004">
      <c r="A32" s="253"/>
      <c r="B32" s="77">
        <v>28</v>
      </c>
      <c r="C32" s="78" t="s">
        <v>57</v>
      </c>
      <c r="D32" s="79"/>
      <c r="F32" s="253"/>
      <c r="G32" s="73">
        <v>28</v>
      </c>
      <c r="H32" s="74" t="s">
        <v>51</v>
      </c>
      <c r="I32" s="82"/>
    </row>
    <row r="33" spans="1:9" ht="12" customHeight="1" x14ac:dyDescent="0.55000000000000004">
      <c r="A33" s="253"/>
      <c r="B33" s="73">
        <v>29</v>
      </c>
      <c r="C33" s="74" t="s">
        <v>48</v>
      </c>
      <c r="D33" s="82"/>
      <c r="F33" s="253"/>
      <c r="G33" s="73">
        <v>29</v>
      </c>
      <c r="H33" s="74" t="s">
        <v>50</v>
      </c>
      <c r="I33" s="82"/>
    </row>
    <row r="34" spans="1:9" ht="12" customHeight="1" x14ac:dyDescent="0.55000000000000004">
      <c r="A34" s="253"/>
      <c r="B34" s="73">
        <v>30</v>
      </c>
      <c r="C34" s="74" t="s">
        <v>67</v>
      </c>
      <c r="D34" s="82"/>
      <c r="F34" s="253"/>
      <c r="G34" s="73">
        <v>30</v>
      </c>
      <c r="H34" s="74" t="s">
        <v>52</v>
      </c>
      <c r="I34" s="82"/>
    </row>
    <row r="35" spans="1:9" ht="12" customHeight="1" thickBot="1" x14ac:dyDescent="0.6">
      <c r="A35" s="254"/>
      <c r="B35" s="86">
        <v>31</v>
      </c>
      <c r="C35" s="87" t="s">
        <v>68</v>
      </c>
      <c r="D35" s="88"/>
      <c r="F35" s="254"/>
      <c r="G35" s="86">
        <v>31</v>
      </c>
      <c r="H35" s="87" t="s">
        <v>54</v>
      </c>
      <c r="I35" s="88"/>
    </row>
    <row r="36" spans="1:9" ht="18" customHeight="1" x14ac:dyDescent="0.55000000000000004">
      <c r="A36" s="89" t="s">
        <v>69</v>
      </c>
      <c r="F36" s="89" t="s">
        <v>69</v>
      </c>
    </row>
  </sheetData>
  <mergeCells count="4">
    <mergeCell ref="A4:D4"/>
    <mergeCell ref="F4:I4"/>
    <mergeCell ref="A5:A35"/>
    <mergeCell ref="F5:F35"/>
  </mergeCells>
  <phoneticPr fontId="2"/>
  <pageMargins left="0.59055118110236227" right="0.59055118110236227" top="1.1811023622047245" bottom="0.39370078740157483" header="0.9055118110236221" footer="0.31496062992125984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別紙１</vt:lpstr>
      <vt:lpstr>別紙２</vt:lpstr>
      <vt:lpstr>別紙３－１</vt:lpstr>
      <vt:lpstr>別紙３－２</vt:lpstr>
      <vt:lpstr>別紙３－３</vt:lpstr>
      <vt:lpstr>別紙３－４</vt:lpstr>
      <vt:lpstr>別紙４</vt:lpstr>
      <vt:lpstr>別紙１!Print_Area</vt:lpstr>
      <vt:lpstr>別紙２!Print_Area</vt:lpstr>
      <vt:lpstr>'別紙３－１'!Print_Area</vt:lpstr>
      <vt:lpstr>'別紙３－２'!Print_Area</vt:lpstr>
      <vt:lpstr>'別紙３－３'!Print_Area</vt:lpstr>
      <vt:lpstr>'別紙３－４'!Print_Area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松本 菜々子</dc:creator>
  <cp:lastModifiedBy>阪谷 智博</cp:lastModifiedBy>
  <cp:lastPrinted>2025-09-18T09:57:54Z</cp:lastPrinted>
  <dcterms:created xsi:type="dcterms:W3CDTF">2023-08-15T07:56:50Z</dcterms:created>
  <dcterms:modified xsi:type="dcterms:W3CDTF">2025-09-18T09:59:27Z</dcterms:modified>
</cp:coreProperties>
</file>