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700_保険年金課\R7年度\14R7国保賦課\18 委託業務\01_納入通知書\R8年度～\02_入札2回目\03_入札・施行伺\01_仕様書\02_仕様書別紙\"/>
    </mc:Choice>
  </mc:AlternateContent>
  <xr:revisionPtr revIDLastSave="0" documentId="13_ncr:1_{3F64E20B-96DE-40F8-8C44-51564E6E1687}" xr6:coauthVersionLast="47" xr6:coauthVersionMax="47" xr10:uidLastSave="{00000000-0000-0000-0000-000000000000}"/>
  <bookViews>
    <workbookView xWindow="-28920" yWindow="-6105" windowWidth="29040" windowHeight="15720" xr2:uid="{00000000-000D-0000-FFFF-FFFF00000000}"/>
  </bookViews>
  <sheets>
    <sheet name="年次" sheetId="9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9" l="1"/>
  <c r="Q16" i="9" l="1"/>
  <c r="J16" i="9"/>
  <c r="C33" i="9"/>
  <c r="B17" i="9"/>
  <c r="C16" i="9"/>
  <c r="C17" i="9" s="1"/>
  <c r="Q30" i="9" l="1"/>
  <c r="Q31" i="9" s="1"/>
  <c r="C18" i="9" l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Q32" i="9"/>
  <c r="Q33" i="9" s="1"/>
  <c r="Q34" i="9" s="1"/>
  <c r="Q35" i="9" s="1"/>
  <c r="Q36" i="9" s="1"/>
  <c r="Q37" i="9" s="1"/>
  <c r="Q38" i="9" s="1"/>
  <c r="Q39" i="9" s="1"/>
  <c r="Q40" i="9" s="1"/>
  <c r="P17" i="9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Q17" i="9"/>
  <c r="Q18" i="9" s="1"/>
  <c r="Q19" i="9" s="1"/>
  <c r="Q20" i="9" s="1"/>
  <c r="Q21" i="9" s="1"/>
  <c r="Q22" i="9" s="1"/>
  <c r="Q23" i="9" s="1"/>
  <c r="Q24" i="9" s="1"/>
  <c r="Q25" i="9" s="1"/>
  <c r="Q26" i="9" s="1"/>
  <c r="Q27" i="9" s="1"/>
  <c r="J17" i="9"/>
  <c r="J18" i="9" s="1"/>
  <c r="J19" i="9" s="1"/>
  <c r="J20" i="9" s="1"/>
  <c r="J21" i="9" s="1"/>
  <c r="J22" i="9" s="1"/>
  <c r="J23" i="9" s="1"/>
  <c r="J24" i="9" s="1"/>
  <c r="E38" i="9"/>
  <c r="E41" i="9" s="1"/>
  <c r="I18" i="9"/>
  <c r="I19" i="9" s="1"/>
  <c r="I20" i="9" s="1"/>
  <c r="I21" i="9" s="1"/>
  <c r="I22" i="9" s="1"/>
  <c r="I23" i="9" s="1"/>
  <c r="I24" i="9" s="1"/>
  <c r="I25" i="9" l="1"/>
  <c r="I26" i="9" s="1"/>
  <c r="I27" i="9" s="1"/>
  <c r="J25" i="9"/>
  <c r="J26" i="9" s="1"/>
  <c r="J27" i="9" s="1"/>
  <c r="J28" i="9" s="1"/>
  <c r="J29" i="9" l="1"/>
  <c r="J30" i="9" s="1"/>
  <c r="J31" i="9" s="1"/>
  <c r="J32" i="9" s="1"/>
  <c r="I28" i="9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J33" i="9" l="1"/>
  <c r="J34" i="9" s="1"/>
  <c r="J35" i="9" s="1"/>
  <c r="J36" i="9" s="1"/>
  <c r="J37" i="9" s="1"/>
  <c r="J38" i="9" s="1"/>
  <c r="J39" i="9" s="1"/>
  <c r="J40" i="9" s="1"/>
</calcChain>
</file>

<file path=xl/sharedStrings.xml><?xml version="1.0" encoding="utf-8"?>
<sst xmlns="http://schemas.openxmlformats.org/spreadsheetml/2006/main" count="111" uniqueCount="69">
  <si>
    <t>補記</t>
    <rPh sb="0" eb="2">
      <t>ホキ</t>
    </rPh>
    <phoneticPr fontId="2"/>
  </si>
  <si>
    <t>郵便区内特別</t>
    <rPh sb="0" eb="2">
      <t>ユウビン</t>
    </rPh>
    <rPh sb="2" eb="4">
      <t>クナイ</t>
    </rPh>
    <rPh sb="4" eb="6">
      <t>トクベツ</t>
    </rPh>
    <phoneticPr fontId="2"/>
  </si>
  <si>
    <t>月</t>
    <rPh sb="0" eb="1">
      <t>ツキ</t>
    </rPh>
    <phoneticPr fontId="2"/>
  </si>
  <si>
    <t>データ渡し</t>
    <rPh sb="3" eb="4">
      <t>ワタ</t>
    </rPh>
    <phoneticPr fontId="2"/>
  </si>
  <si>
    <t>通知書の分類区分</t>
    <rPh sb="0" eb="3">
      <t>ツウチショ</t>
    </rPh>
    <rPh sb="4" eb="6">
      <t>ブンルイ</t>
    </rPh>
    <rPh sb="6" eb="8">
      <t>クブン</t>
    </rPh>
    <phoneticPr fontId="2"/>
  </si>
  <si>
    <t>同封物</t>
    <rPh sb="0" eb="2">
      <t>ドウフウ</t>
    </rPh>
    <rPh sb="2" eb="3">
      <t>ブツ</t>
    </rPh>
    <phoneticPr fontId="2"/>
  </si>
  <si>
    <t>料金後納</t>
    <rPh sb="0" eb="2">
      <t>リョウキン</t>
    </rPh>
    <rPh sb="1" eb="2">
      <t>キン</t>
    </rPh>
    <rPh sb="2" eb="4">
      <t>コウノウ</t>
    </rPh>
    <phoneticPr fontId="2"/>
  </si>
  <si>
    <t>特徴世帯決定処理</t>
    <rPh sb="0" eb="2">
      <t>トクチョウ</t>
    </rPh>
    <rPh sb="2" eb="4">
      <t>セタイ</t>
    </rPh>
    <rPh sb="4" eb="6">
      <t>ケッテイ</t>
    </rPh>
    <rPh sb="6" eb="8">
      <t>ショリ</t>
    </rPh>
    <phoneticPr fontId="2"/>
  </si>
  <si>
    <t>本賦課処理</t>
    <rPh sb="0" eb="1">
      <t>ホン</t>
    </rPh>
    <rPh sb="1" eb="3">
      <t>フカ</t>
    </rPh>
    <rPh sb="3" eb="5">
      <t>ショリ</t>
    </rPh>
    <phoneticPr fontId="2"/>
  </si>
  <si>
    <t>見込件数</t>
    <rPh sb="0" eb="2">
      <t>ミコミ</t>
    </rPh>
    <rPh sb="2" eb="4">
      <t>ケンスウ</t>
    </rPh>
    <phoneticPr fontId="2"/>
  </si>
  <si>
    <t>件</t>
    <rPh sb="0" eb="1">
      <t>ケン</t>
    </rPh>
    <phoneticPr fontId="2"/>
  </si>
  <si>
    <t>通知書の
分類区分</t>
    <rPh sb="0" eb="3">
      <t>ツウチショ</t>
    </rPh>
    <rPh sb="5" eb="7">
      <t>ブンルイ</t>
    </rPh>
    <rPh sb="7" eb="9">
      <t>クブン</t>
    </rPh>
    <phoneticPr fontId="2"/>
  </si>
  <si>
    <t>納付書なし</t>
    <rPh sb="0" eb="3">
      <t>ノウフショ</t>
    </rPh>
    <phoneticPr fontId="2"/>
  </si>
  <si>
    <t>１　業務内容</t>
    <rPh sb="2" eb="4">
      <t>ギョウム</t>
    </rPh>
    <rPh sb="4" eb="6">
      <t>ナイヨウ</t>
    </rPh>
    <phoneticPr fontId="2"/>
  </si>
  <si>
    <t>　ただし、郵便区内特別が利用できる郵便局が複数ある区については、その地域で分けること。</t>
    <rPh sb="5" eb="7">
      <t>ユウビン</t>
    </rPh>
    <rPh sb="7" eb="9">
      <t>クナイ</t>
    </rPh>
    <rPh sb="9" eb="10">
      <t>トク</t>
    </rPh>
    <rPh sb="10" eb="11">
      <t>ベツ</t>
    </rPh>
    <rPh sb="12" eb="14">
      <t>リヨウ</t>
    </rPh>
    <rPh sb="17" eb="20">
      <t>ユウビンキョク</t>
    </rPh>
    <rPh sb="21" eb="23">
      <t>フクスウ</t>
    </rPh>
    <rPh sb="25" eb="26">
      <t>ク</t>
    </rPh>
    <rPh sb="34" eb="36">
      <t>チイキ</t>
    </rPh>
    <rPh sb="37" eb="38">
      <t>ワ</t>
    </rPh>
    <phoneticPr fontId="2"/>
  </si>
  <si>
    <t>納付書あり</t>
    <rPh sb="0" eb="3">
      <t>ノウフショ</t>
    </rPh>
    <phoneticPr fontId="2"/>
  </si>
  <si>
    <t>11枚</t>
    <rPh sb="2" eb="3">
      <t>マイ</t>
    </rPh>
    <phoneticPr fontId="2"/>
  </si>
  <si>
    <t>1～8枚</t>
    <rPh sb="3" eb="4">
      <t>マイ</t>
    </rPh>
    <phoneticPr fontId="2"/>
  </si>
  <si>
    <t>＊搬入場所は変更になる場合がある。</t>
    <rPh sb="1" eb="3">
      <t>ハンニュウ</t>
    </rPh>
    <rPh sb="3" eb="5">
      <t>バショ</t>
    </rPh>
    <rPh sb="6" eb="8">
      <t>ヘンコウ</t>
    </rPh>
    <rPh sb="11" eb="13">
      <t>バアイ</t>
    </rPh>
    <phoneticPr fontId="2"/>
  </si>
  <si>
    <t>＊件数は予定であり、変更になる場合がある。</t>
    <rPh sb="1" eb="3">
      <t>ケンスウ</t>
    </rPh>
    <rPh sb="4" eb="6">
      <t>ヨテイ</t>
    </rPh>
    <rPh sb="10" eb="12">
      <t>ヘンコウ</t>
    </rPh>
    <rPh sb="15" eb="17">
      <t>バアイ</t>
    </rPh>
    <phoneticPr fontId="2"/>
  </si>
  <si>
    <t>特徴継続処理</t>
    <rPh sb="0" eb="2">
      <t>トクチョウ</t>
    </rPh>
    <rPh sb="2" eb="4">
      <t>ケイゾク</t>
    </rPh>
    <rPh sb="4" eb="6">
      <t>ショリ</t>
    </rPh>
    <phoneticPr fontId="2"/>
  </si>
  <si>
    <t>4月</t>
    <rPh sb="1" eb="2">
      <t>ガツ</t>
    </rPh>
    <phoneticPr fontId="2"/>
  </si>
  <si>
    <t>100</t>
    <phoneticPr fontId="2"/>
  </si>
  <si>
    <t>2月</t>
    <rPh sb="1" eb="2">
      <t>ガツ</t>
    </rPh>
    <phoneticPr fontId="2"/>
  </si>
  <si>
    <t>　　①納入通知書・個人別明細書</t>
    <rPh sb="3" eb="5">
      <t>ノウニュウ</t>
    </rPh>
    <rPh sb="5" eb="8">
      <t>ツウチショ</t>
    </rPh>
    <phoneticPr fontId="2"/>
  </si>
  <si>
    <t>　　②納付書</t>
    <rPh sb="3" eb="6">
      <t>ノウフショ</t>
    </rPh>
    <phoneticPr fontId="2"/>
  </si>
  <si>
    <t>　　③特徴仮徴収額通知書</t>
    <rPh sb="3" eb="5">
      <t>トクチョウ</t>
    </rPh>
    <rPh sb="5" eb="6">
      <t>カリ</t>
    </rPh>
    <rPh sb="6" eb="8">
      <t>チョウシュウ</t>
    </rPh>
    <rPh sb="8" eb="9">
      <t>ガク</t>
    </rPh>
    <rPh sb="9" eb="12">
      <t>ツウチショ</t>
    </rPh>
    <phoneticPr fontId="2"/>
  </si>
  <si>
    <t>　　④窓付き封筒</t>
    <rPh sb="3" eb="5">
      <t>マドツ</t>
    </rPh>
    <rPh sb="6" eb="8">
      <t>フウトウ</t>
    </rPh>
    <phoneticPr fontId="2"/>
  </si>
  <si>
    <t>作業手順表（年次）</t>
    <rPh sb="0" eb="2">
      <t>サギョウ</t>
    </rPh>
    <rPh sb="2" eb="4">
      <t>テジュン</t>
    </rPh>
    <rPh sb="4" eb="5">
      <t>ヒョウ</t>
    </rPh>
    <rPh sb="6" eb="8">
      <t>ネンジ</t>
    </rPh>
    <phoneticPr fontId="2"/>
  </si>
  <si>
    <t>別紙３－１</t>
    <rPh sb="0" eb="2">
      <t>ベッシ</t>
    </rPh>
    <phoneticPr fontId="2"/>
  </si>
  <si>
    <t>データ渡し</t>
    <phoneticPr fontId="2"/>
  </si>
  <si>
    <t>健康福祉局保健部保険年金課への搬入期限</t>
    <rPh sb="0" eb="2">
      <t>ケンコウ</t>
    </rPh>
    <rPh sb="2" eb="5">
      <t>フクシキョク</t>
    </rPh>
    <rPh sb="5" eb="7">
      <t>ホケン</t>
    </rPh>
    <rPh sb="7" eb="8">
      <t>ブ</t>
    </rPh>
    <rPh sb="8" eb="10">
      <t>ホケン</t>
    </rPh>
    <rPh sb="10" eb="12">
      <t>ネンキン</t>
    </rPh>
    <rPh sb="12" eb="13">
      <t>カ</t>
    </rPh>
    <phoneticPr fontId="2"/>
  </si>
  <si>
    <t>＊一般分については、納付書枚数の多い順に並べること。</t>
    <rPh sb="1" eb="3">
      <t>イッパン</t>
    </rPh>
    <rPh sb="3" eb="4">
      <t>ブン</t>
    </rPh>
    <rPh sb="10" eb="13">
      <t>ノウフショ</t>
    </rPh>
    <rPh sb="13" eb="15">
      <t>マイスウ</t>
    </rPh>
    <rPh sb="16" eb="17">
      <t>オオ</t>
    </rPh>
    <rPh sb="18" eb="19">
      <t>ジュン</t>
    </rPh>
    <rPh sb="20" eb="21">
      <t>ナラ</t>
    </rPh>
    <phoneticPr fontId="2"/>
  </si>
  <si>
    <t>＊封入封かんの際には、納入通知書の順番を崩さないようにすること。</t>
    <rPh sb="1" eb="3">
      <t>フウニュウ</t>
    </rPh>
    <rPh sb="3" eb="4">
      <t>フウ</t>
    </rPh>
    <rPh sb="7" eb="8">
      <t>サイ</t>
    </rPh>
    <rPh sb="11" eb="13">
      <t>ノウニュウ</t>
    </rPh>
    <rPh sb="13" eb="16">
      <t>ツウチショ</t>
    </rPh>
    <rPh sb="17" eb="19">
      <t>ジュンバン</t>
    </rPh>
    <rPh sb="20" eb="21">
      <t>クズ</t>
    </rPh>
    <phoneticPr fontId="2"/>
  </si>
  <si>
    <t>　⑴　次に掲げる帳票の作成及び印字</t>
    <rPh sb="3" eb="4">
      <t>ツギ</t>
    </rPh>
    <rPh sb="5" eb="6">
      <t>カカ</t>
    </rPh>
    <rPh sb="8" eb="10">
      <t>チョウヒョウ</t>
    </rPh>
    <rPh sb="11" eb="13">
      <t>サクセイ</t>
    </rPh>
    <rPh sb="13" eb="14">
      <t>オヨ</t>
    </rPh>
    <rPh sb="15" eb="17">
      <t>インジ</t>
    </rPh>
    <phoneticPr fontId="2"/>
  </si>
  <si>
    <r>
      <t xml:space="preserve">口座分
</t>
    </r>
    <r>
      <rPr>
        <sz val="8"/>
        <rFont val="游ゴシック"/>
        <family val="3"/>
        <charset val="128"/>
      </rPr>
      <t>（納付書なし）</t>
    </r>
    <rPh sb="0" eb="2">
      <t>コウザ</t>
    </rPh>
    <rPh sb="2" eb="3">
      <t>ブン</t>
    </rPh>
    <phoneticPr fontId="2"/>
  </si>
  <si>
    <r>
      <rPr>
        <sz val="11"/>
        <rFont val="游ゴシック"/>
        <family val="3"/>
        <charset val="128"/>
      </rPr>
      <t>一般分</t>
    </r>
    <r>
      <rPr>
        <sz val="8"/>
        <rFont val="游ゴシック"/>
        <family val="3"/>
        <charset val="128"/>
      </rPr>
      <t xml:space="preserve">
（納付書あり・口座振替依頼書なし）</t>
    </r>
    <rPh sb="5" eb="8">
      <t>ノウフショ</t>
    </rPh>
    <rPh sb="11" eb="13">
      <t>コウザ</t>
    </rPh>
    <rPh sb="13" eb="15">
      <t>フリカエ</t>
    </rPh>
    <rPh sb="15" eb="18">
      <t>イライショ</t>
    </rPh>
    <phoneticPr fontId="2"/>
  </si>
  <si>
    <r>
      <rPr>
        <sz val="11"/>
        <rFont val="游ゴシック"/>
        <family val="3"/>
        <charset val="128"/>
      </rPr>
      <t>一般分</t>
    </r>
    <r>
      <rPr>
        <sz val="8"/>
        <rFont val="游ゴシック"/>
        <family val="3"/>
        <charset val="128"/>
      </rPr>
      <t xml:space="preserve">
（納付書あり・口座振替依頼書あり）</t>
    </r>
    <rPh sb="5" eb="8">
      <t>ノウフショ</t>
    </rPh>
    <rPh sb="11" eb="13">
      <t>コウザ</t>
    </rPh>
    <rPh sb="13" eb="15">
      <t>フリカエ</t>
    </rPh>
    <rPh sb="15" eb="18">
      <t>イライショ</t>
    </rPh>
    <phoneticPr fontId="2"/>
  </si>
  <si>
    <t>・個人別明細書</t>
  </si>
  <si>
    <t>・納付書</t>
  </si>
  <si>
    <t>・同封チラシ（当初用）</t>
    <rPh sb="7" eb="9">
      <t>トウショ</t>
    </rPh>
    <rPh sb="9" eb="10">
      <t>ヨウ</t>
    </rPh>
    <phoneticPr fontId="2"/>
  </si>
  <si>
    <t>・納入通知書　</t>
    <rPh sb="1" eb="3">
      <t>ノウニュウ</t>
    </rPh>
    <rPh sb="3" eb="6">
      <t>ツウチショ</t>
    </rPh>
    <phoneticPr fontId="2"/>
  </si>
  <si>
    <t>・国保のしおり【別途引渡し】</t>
    <phoneticPr fontId="2"/>
  </si>
  <si>
    <t>・口座振替依頼書【別途引渡し】</t>
    <phoneticPr fontId="2"/>
  </si>
  <si>
    <t>・納入通知書</t>
    <rPh sb="1" eb="3">
      <t>ノウニュウ</t>
    </rPh>
    <rPh sb="3" eb="6">
      <t>ツウチショ</t>
    </rPh>
    <phoneticPr fontId="2"/>
  </si>
  <si>
    <t>・特徴用チラシ【別途引渡し】</t>
    <rPh sb="8" eb="10">
      <t>ベット</t>
    </rPh>
    <rPh sb="10" eb="12">
      <t>ヒキワタ</t>
    </rPh>
    <phoneticPr fontId="2"/>
  </si>
  <si>
    <t>・個人別明細書</t>
    <phoneticPr fontId="2"/>
  </si>
  <si>
    <t>・納付書</t>
    <phoneticPr fontId="2"/>
  </si>
  <si>
    <t>・特徴仮徴収額通知書</t>
    <phoneticPr fontId="2"/>
  </si>
  <si>
    <t>・特徴用チラシ（2月のみ）【別途引渡し】</t>
    <rPh sb="3" eb="4">
      <t>ヨウ</t>
    </rPh>
    <rPh sb="14" eb="16">
      <t>ベット</t>
    </rPh>
    <rPh sb="16" eb="18">
      <t>ヒキワタ</t>
    </rPh>
    <phoneticPr fontId="2"/>
  </si>
  <si>
    <t>区役所への搬入期限</t>
    <rPh sb="1" eb="3">
      <t>ヤクショ</t>
    </rPh>
    <phoneticPr fontId="2"/>
  </si>
  <si>
    <t>　　⑤同封チラシ（当初用）又は特徴用チラシ</t>
    <rPh sb="3" eb="5">
      <t>ドウフウ</t>
    </rPh>
    <rPh sb="9" eb="11">
      <t>トウショ</t>
    </rPh>
    <rPh sb="11" eb="12">
      <t>ヨウ</t>
    </rPh>
    <rPh sb="13" eb="14">
      <t>マタ</t>
    </rPh>
    <rPh sb="15" eb="17">
      <t>トクチョウ</t>
    </rPh>
    <rPh sb="17" eb="18">
      <t>ヨウ</t>
    </rPh>
    <phoneticPr fontId="2"/>
  </si>
  <si>
    <t>区役所へ搬入</t>
    <phoneticPr fontId="2"/>
  </si>
  <si>
    <t>郵便局へ搬入</t>
    <phoneticPr fontId="2"/>
  </si>
  <si>
    <t>引抜きリスト渡し</t>
    <phoneticPr fontId="2"/>
  </si>
  <si>
    <t>＊封筒の組み合わせは別紙２（納入通知書等処理区分表）による。その際、封筒の種別等を間違えないこと。</t>
    <rPh sb="1" eb="3">
      <t>フウトウ</t>
    </rPh>
    <rPh sb="4" eb="5">
      <t>ク</t>
    </rPh>
    <rPh sb="6" eb="7">
      <t>ア</t>
    </rPh>
    <rPh sb="10" eb="12">
      <t>ベッシ</t>
    </rPh>
    <rPh sb="14" eb="16">
      <t>ノウニュウ</t>
    </rPh>
    <rPh sb="16" eb="20">
      <t>ツウチショナド</t>
    </rPh>
    <rPh sb="20" eb="22">
      <t>ショリ</t>
    </rPh>
    <rPh sb="22" eb="23">
      <t>ク</t>
    </rPh>
    <rPh sb="23" eb="24">
      <t>ブン</t>
    </rPh>
    <rPh sb="24" eb="25">
      <t>ヒョウ</t>
    </rPh>
    <rPh sb="32" eb="33">
      <t>サイ</t>
    </rPh>
    <rPh sb="34" eb="36">
      <t>フウトウ</t>
    </rPh>
    <rPh sb="37" eb="39">
      <t>シュベツ</t>
    </rPh>
    <rPh sb="39" eb="40">
      <t>トウ</t>
    </rPh>
    <rPh sb="41" eb="43">
      <t>マチガ</t>
    </rPh>
    <phoneticPr fontId="2"/>
  </si>
  <si>
    <t>　⑵　封入封かん及び区役所等への配送</t>
    <rPh sb="3" eb="4">
      <t>フウ</t>
    </rPh>
    <rPh sb="4" eb="5">
      <t>ニュウ</t>
    </rPh>
    <rPh sb="5" eb="6">
      <t>フウ</t>
    </rPh>
    <rPh sb="8" eb="9">
      <t>オヨ</t>
    </rPh>
    <rPh sb="10" eb="13">
      <t>クヤクショ</t>
    </rPh>
    <rPh sb="13" eb="14">
      <t>ナド</t>
    </rPh>
    <rPh sb="16" eb="17">
      <t>ハイ</t>
    </rPh>
    <rPh sb="17" eb="18">
      <t>ソウ</t>
    </rPh>
    <phoneticPr fontId="2"/>
  </si>
  <si>
    <t>＊それぞれの処理に応じて、同封物を封入する。封かんについては別途指示する。</t>
    <rPh sb="6" eb="8">
      <t>ショリ</t>
    </rPh>
    <rPh sb="9" eb="10">
      <t>オウ</t>
    </rPh>
    <rPh sb="13" eb="15">
      <t>ドウフウ</t>
    </rPh>
    <rPh sb="15" eb="16">
      <t>ブツ</t>
    </rPh>
    <rPh sb="17" eb="19">
      <t>フウニュウ</t>
    </rPh>
    <rPh sb="22" eb="23">
      <t>フウ</t>
    </rPh>
    <rPh sb="30" eb="32">
      <t>ベット</t>
    </rPh>
    <rPh sb="32" eb="34">
      <t>シジ</t>
    </rPh>
    <phoneticPr fontId="2"/>
  </si>
  <si>
    <t>月</t>
    <rPh sb="0" eb="1">
      <t>ツキ</t>
    </rPh>
    <phoneticPr fontId="2"/>
  </si>
  <si>
    <t>３　年次件数見込表(予定）</t>
    <rPh sb="2" eb="4">
      <t>ネンジ</t>
    </rPh>
    <rPh sb="4" eb="6">
      <t>ケンスウ</t>
    </rPh>
    <rPh sb="6" eb="8">
      <t>ミコミ</t>
    </rPh>
    <rPh sb="8" eb="9">
      <t>ヒョウ</t>
    </rPh>
    <rPh sb="10" eb="12">
      <t>ヨテイ</t>
    </rPh>
    <phoneticPr fontId="2"/>
  </si>
  <si>
    <t>２　令和８年度年次処理業務日程表（予定）</t>
    <rPh sb="2" eb="3">
      <t>レイ</t>
    </rPh>
    <rPh sb="3" eb="4">
      <t>ワ</t>
    </rPh>
    <rPh sb="5" eb="7">
      <t>ネンド</t>
    </rPh>
    <rPh sb="7" eb="9">
      <t>ネンジ</t>
    </rPh>
    <rPh sb="9" eb="11">
      <t>ショリ</t>
    </rPh>
    <rPh sb="11" eb="13">
      <t>ギョウム</t>
    </rPh>
    <rPh sb="13" eb="15">
      <t>ニッテイ</t>
    </rPh>
    <rPh sb="15" eb="16">
      <t>ヒョウ</t>
    </rPh>
    <rPh sb="17" eb="19">
      <t>ヨテイ</t>
    </rPh>
    <phoneticPr fontId="2"/>
  </si>
  <si>
    <t>令和８年度</t>
    <phoneticPr fontId="2"/>
  </si>
  <si>
    <t>62140</t>
    <phoneticPr fontId="2"/>
  </si>
  <si>
    <t>3400</t>
    <phoneticPr fontId="2"/>
  </si>
  <si>
    <t>令和９年度</t>
    <phoneticPr fontId="2"/>
  </si>
  <si>
    <t>77460</t>
    <phoneticPr fontId="2"/>
  </si>
  <si>
    <t>77330</t>
    <phoneticPr fontId="2"/>
  </si>
  <si>
    <t>61790</t>
    <phoneticPr fontId="2"/>
  </si>
  <si>
    <t>3380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</si>
</sst>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@&quot;件&quot;"/>
    <numFmt numFmtId="178" formatCode="aaa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2"/>
      <name val="游ゴシック"/>
      <family val="3"/>
      <charset val="128"/>
    </font>
    <font>
      <b/>
      <i/>
      <sz val="11"/>
      <name val="游ゴシック"/>
      <family val="3"/>
      <charset val="128"/>
    </font>
    <font>
      <sz val="9"/>
      <name val="游ゴシック"/>
      <family val="3"/>
      <charset val="128"/>
    </font>
    <font>
      <b/>
      <sz val="9"/>
      <name val="游ゴシック"/>
      <family val="3"/>
      <charset val="128"/>
    </font>
    <font>
      <b/>
      <sz val="11"/>
      <name val="游ゴシック"/>
      <family val="3"/>
      <charset val="128"/>
    </font>
    <font>
      <b/>
      <u/>
      <sz val="11"/>
      <name val="游ゴシック"/>
      <family val="3"/>
      <charset val="128"/>
    </font>
    <font>
      <sz val="8"/>
      <name val="游ゴシック"/>
      <family val="3"/>
      <charset val="128"/>
    </font>
    <font>
      <sz val="10"/>
      <name val="游ゴシック"/>
      <family val="3"/>
      <charset val="128"/>
    </font>
    <font>
      <b/>
      <sz val="8"/>
      <name val="游ゴシック"/>
      <family val="3"/>
      <charset val="128"/>
    </font>
    <font>
      <b/>
      <sz val="1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0" fillId="0" borderId="0" xfId="0" applyFont="1" applyFill="1" applyBorder="1" applyAlignment="1">
      <alignment horizontal="left"/>
    </xf>
    <xf numFmtId="0" fontId="1" fillId="0" borderId="1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255"/>
    </xf>
    <xf numFmtId="0" fontId="12" fillId="0" borderId="2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10" fillId="0" borderId="3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12" fillId="0" borderId="5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177" fontId="4" fillId="0" borderId="21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8" xfId="0" applyFont="1" applyBorder="1" applyAlignment="1">
      <alignment vertical="center"/>
    </xf>
    <xf numFmtId="0" fontId="9" fillId="0" borderId="11" xfId="0" applyFont="1" applyBorder="1" applyAlignment="1"/>
    <xf numFmtId="0" fontId="9" fillId="0" borderId="3" xfId="0" applyFont="1" applyBorder="1" applyAlignment="1"/>
    <xf numFmtId="0" fontId="4" fillId="0" borderId="5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13" xfId="0" applyFont="1" applyFill="1" applyBorder="1"/>
    <xf numFmtId="0" fontId="4" fillId="0" borderId="1" xfId="0" applyFont="1" applyBorder="1" applyAlignment="1">
      <alignment vertical="center"/>
    </xf>
    <xf numFmtId="0" fontId="9" fillId="0" borderId="12" xfId="0" applyFont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3" xfId="0" applyFont="1" applyBorder="1" applyAlignment="1"/>
    <xf numFmtId="0" fontId="9" fillId="0" borderId="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shrinkToFit="1"/>
    </xf>
    <xf numFmtId="0" fontId="4" fillId="0" borderId="0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9" fillId="2" borderId="4" xfId="0" applyFont="1" applyFill="1" applyBorder="1" applyAlignment="1">
      <alignment vertical="center"/>
    </xf>
    <xf numFmtId="178" fontId="9" fillId="2" borderId="3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178" fontId="9" fillId="0" borderId="3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78" fontId="9" fillId="0" borderId="34" xfId="0" applyNumberFormat="1" applyFont="1" applyFill="1" applyBorder="1" applyAlignment="1">
      <alignment horizontal="center" vertical="center"/>
    </xf>
    <xf numFmtId="178" fontId="9" fillId="2" borderId="33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178" fontId="9" fillId="0" borderId="33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178" fontId="9" fillId="2" borderId="3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/>
    </xf>
    <xf numFmtId="0" fontId="9" fillId="0" borderId="25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Alignment="1"/>
    <xf numFmtId="0" fontId="1" fillId="0" borderId="0" xfId="0" applyFont="1" applyAlignment="1"/>
    <xf numFmtId="0" fontId="4" fillId="0" borderId="36" xfId="0" applyFont="1" applyBorder="1" applyAlignment="1">
      <alignment vertical="top"/>
    </xf>
    <xf numFmtId="0" fontId="4" fillId="0" borderId="0" xfId="0" applyFont="1" applyAlignment="1">
      <alignment horizontal="right" vertical="center"/>
    </xf>
    <xf numFmtId="0" fontId="10" fillId="0" borderId="4" xfId="0" applyFont="1" applyFill="1" applyBorder="1" applyAlignment="1">
      <alignment vertical="center"/>
    </xf>
    <xf numFmtId="178" fontId="10" fillId="0" borderId="32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left" vertical="center"/>
    </xf>
    <xf numFmtId="49" fontId="4" fillId="0" borderId="40" xfId="0" applyNumberFormat="1" applyFont="1" applyFill="1" applyBorder="1" applyAlignment="1">
      <alignment horizontal="center" vertical="center"/>
    </xf>
    <xf numFmtId="38" fontId="4" fillId="0" borderId="40" xfId="1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left" vertical="center"/>
    </xf>
    <xf numFmtId="176" fontId="4" fillId="0" borderId="26" xfId="0" applyNumberFormat="1" applyFont="1" applyFill="1" applyBorder="1" applyAlignment="1">
      <alignment horizontal="center" vertical="center"/>
    </xf>
    <xf numFmtId="177" fontId="4" fillId="0" borderId="26" xfId="0" applyNumberFormat="1" applyFont="1" applyFill="1" applyBorder="1" applyAlignment="1">
      <alignment horizontal="right" vertical="center"/>
    </xf>
    <xf numFmtId="176" fontId="4" fillId="0" borderId="39" xfId="0" applyNumberFormat="1" applyFont="1" applyFill="1" applyBorder="1" applyAlignment="1">
      <alignment horizontal="center" vertical="center"/>
    </xf>
    <xf numFmtId="177" fontId="4" fillId="0" borderId="39" xfId="0" applyNumberFormat="1" applyFont="1" applyFill="1" applyBorder="1" applyAlignment="1">
      <alignment horizontal="right" vertical="center"/>
    </xf>
    <xf numFmtId="0" fontId="4" fillId="0" borderId="42" xfId="0" applyFont="1" applyBorder="1" applyAlignment="1">
      <alignment vertical="center"/>
    </xf>
    <xf numFmtId="0" fontId="9" fillId="0" borderId="14" xfId="0" applyFont="1" applyBorder="1" applyAlignment="1"/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 textRotation="255"/>
    </xf>
    <xf numFmtId="0" fontId="4" fillId="0" borderId="3" xfId="0" applyFont="1" applyBorder="1" applyAlignment="1">
      <alignment vertical="center" textRotation="255"/>
    </xf>
    <xf numFmtId="0" fontId="4" fillId="0" borderId="26" xfId="0" applyFont="1" applyBorder="1" applyAlignment="1">
      <alignment vertical="center" textRotation="255"/>
    </xf>
    <xf numFmtId="0" fontId="9" fillId="2" borderId="24" xfId="0" applyFont="1" applyFill="1" applyBorder="1" applyAlignment="1">
      <alignment vertical="center"/>
    </xf>
    <xf numFmtId="0" fontId="11" fillId="2" borderId="37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vertical="center"/>
    </xf>
    <xf numFmtId="178" fontId="10" fillId="2" borderId="31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vertical="center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8" xfId="0" applyFont="1" applyBorder="1" applyAlignment="1">
      <alignment vertical="top"/>
    </xf>
    <xf numFmtId="0" fontId="4" fillId="0" borderId="36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1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36" xfId="0" applyFont="1" applyBorder="1" applyAlignment="1"/>
    <xf numFmtId="0" fontId="4" fillId="0" borderId="0" xfId="0" applyFont="1" applyBorder="1" applyAlignment="1">
      <alignment vertical="center"/>
    </xf>
    <xf numFmtId="0" fontId="1" fillId="0" borderId="11" xfId="0" applyFont="1" applyFill="1" applyBorder="1"/>
    <xf numFmtId="0" fontId="1" fillId="0" borderId="22" xfId="0" applyFont="1" applyFill="1" applyBorder="1"/>
    <xf numFmtId="0" fontId="1" fillId="0" borderId="36" xfId="0" applyFont="1" applyFill="1" applyBorder="1"/>
    <xf numFmtId="0" fontId="4" fillId="0" borderId="0" xfId="0" applyFont="1" applyBorder="1" applyAlignment="1"/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9" fillId="0" borderId="24" xfId="0" applyFont="1" applyFill="1" applyBorder="1" applyAlignment="1">
      <alignment vertical="center"/>
    </xf>
    <xf numFmtId="0" fontId="9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left" vertical="center"/>
    </xf>
    <xf numFmtId="0" fontId="9" fillId="2" borderId="27" xfId="0" applyFont="1" applyFill="1" applyBorder="1" applyAlignment="1">
      <alignment vertical="center"/>
    </xf>
    <xf numFmtId="178" fontId="9" fillId="2" borderId="34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178" fontId="9" fillId="0" borderId="3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/>
    <xf numFmtId="0" fontId="4" fillId="0" borderId="10" xfId="0" applyFont="1" applyBorder="1" applyAlignment="1"/>
    <xf numFmtId="0" fontId="4" fillId="0" borderId="36" xfId="0" applyFont="1" applyBorder="1" applyAlignment="1"/>
    <xf numFmtId="38" fontId="4" fillId="0" borderId="23" xfId="1" applyFont="1" applyFill="1" applyBorder="1" applyAlignment="1">
      <alignment horizontal="right" vertical="center"/>
    </xf>
    <xf numFmtId="38" fontId="4" fillId="0" borderId="25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5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13" fillId="0" borderId="3" xfId="0" applyFont="1" applyBorder="1" applyAlignment="1">
      <alignment horizontal="justify" vertical="center" wrapText="1"/>
    </xf>
    <xf numFmtId="0" fontId="13" fillId="0" borderId="26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26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176" fontId="4" fillId="0" borderId="23" xfId="0" applyNumberFormat="1" applyFont="1" applyFill="1" applyBorder="1" applyAlignment="1">
      <alignment horizontal="left" vertical="center"/>
    </xf>
    <xf numFmtId="176" fontId="4" fillId="0" borderId="25" xfId="0" applyNumberFormat="1" applyFont="1" applyFill="1" applyBorder="1" applyAlignment="1">
      <alignment horizontal="left" vertical="center"/>
    </xf>
    <xf numFmtId="176" fontId="4" fillId="0" borderId="8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13" xfId="0" applyFont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15</xdr:row>
      <xdr:rowOff>190499</xdr:rowOff>
    </xdr:from>
    <xdr:to>
      <xdr:col>5</xdr:col>
      <xdr:colOff>723900</xdr:colOff>
      <xdr:row>29</xdr:row>
      <xdr:rowOff>190499</xdr:rowOff>
    </xdr:to>
    <xdr:sp macro="" textlink="">
      <xdr:nvSpPr>
        <xdr:cNvPr id="7" name="AutoShap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914524" y="3971924"/>
          <a:ext cx="1352551" cy="2733675"/>
        </a:xfrm>
        <a:prstGeom prst="downArrow">
          <a:avLst>
            <a:gd name="adj1" fmla="val 77735"/>
            <a:gd name="adj2" fmla="val 19511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11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11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247649</xdr:colOff>
      <xdr:row>25</xdr:row>
      <xdr:rowOff>9524</xdr:rowOff>
    </xdr:from>
    <xdr:to>
      <xdr:col>12</xdr:col>
      <xdr:colOff>123824</xdr:colOff>
      <xdr:row>30</xdr:row>
      <xdr:rowOff>9525</xdr:rowOff>
    </xdr:to>
    <xdr:sp macro="" textlink="">
      <xdr:nvSpPr>
        <xdr:cNvPr id="12" name="AutoShape 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4476749" y="5714999"/>
          <a:ext cx="1266825" cy="1000126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19050</xdr:colOff>
      <xdr:row>18</xdr:row>
      <xdr:rowOff>76200</xdr:rowOff>
    </xdr:from>
    <xdr:to>
      <xdr:col>19</xdr:col>
      <xdr:colOff>190500</xdr:colOff>
      <xdr:row>21</xdr:row>
      <xdr:rowOff>0</xdr:rowOff>
    </xdr:to>
    <xdr:sp macro="" textlink="">
      <xdr:nvSpPr>
        <xdr:cNvPr id="4" name="AutoShape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6686550" y="3543300"/>
          <a:ext cx="1400175" cy="514350"/>
        </a:xfrm>
        <a:prstGeom prst="downArrow">
          <a:avLst>
            <a:gd name="adj1" fmla="val 64422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en-US" altLang="ja-JP" sz="900" b="0" i="0" baseline="0">
            <a:effectLst/>
            <a:latin typeface="游ゴシック" panose="020B0400000000000000" pitchFamily="50" charset="-128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17</xdr:col>
      <xdr:colOff>49530</xdr:colOff>
      <xdr:row>30</xdr:row>
      <xdr:rowOff>11431</xdr:rowOff>
    </xdr:from>
    <xdr:to>
      <xdr:col>19</xdr:col>
      <xdr:colOff>190499</xdr:colOff>
      <xdr:row>36</xdr:row>
      <xdr:rowOff>219075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6431280" y="6678931"/>
          <a:ext cx="1245869" cy="1445894"/>
        </a:xfrm>
        <a:prstGeom prst="downArrow">
          <a:avLst>
            <a:gd name="adj1" fmla="val 70277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11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11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2"/>
  <sheetViews>
    <sheetView tabSelected="1" zoomScaleNormal="100" zoomScaleSheetLayoutView="80" workbookViewId="0">
      <selection activeCell="F69" sqref="F69"/>
    </sheetView>
  </sheetViews>
  <sheetFormatPr defaultColWidth="9" defaultRowHeight="13.2" x14ac:dyDescent="0.2"/>
  <cols>
    <col min="1" max="1" width="4.21875" style="4" customWidth="1"/>
    <col min="2" max="2" width="2.6640625" style="4" customWidth="1"/>
    <col min="3" max="3" width="2.77734375" style="4" customWidth="1"/>
    <col min="4" max="4" width="15" style="4" customWidth="1"/>
    <col min="5" max="5" width="8.77734375" style="5" customWidth="1"/>
    <col min="6" max="6" width="10" style="5" customWidth="1"/>
    <col min="7" max="7" width="2.109375" style="5" customWidth="1"/>
    <col min="8" max="8" width="3.77734375" style="5" bestFit="1" customWidth="1"/>
    <col min="9" max="9" width="3.21875" style="5" bestFit="1" customWidth="1"/>
    <col min="10" max="10" width="3" style="5" customWidth="1"/>
    <col min="11" max="11" width="7" style="4" customWidth="1"/>
    <col min="12" max="12" width="11.21875" style="4" customWidth="1"/>
    <col min="13" max="13" width="7.109375" style="4" customWidth="1"/>
    <col min="14" max="14" width="2.109375" style="5" customWidth="1"/>
    <col min="15" max="15" width="3.77734375" style="5" bestFit="1" customWidth="1"/>
    <col min="16" max="16" width="3.44140625" style="5" bestFit="1" customWidth="1"/>
    <col min="17" max="17" width="3" style="5" customWidth="1"/>
    <col min="18" max="18" width="7" style="4" customWidth="1"/>
    <col min="19" max="19" width="9.109375" style="4" customWidth="1"/>
    <col min="20" max="20" width="7.33203125" style="4" customWidth="1"/>
    <col min="21" max="16384" width="9" style="4"/>
  </cols>
  <sheetData>
    <row r="1" spans="1:20" ht="18.75" customHeight="1" x14ac:dyDescent="0.45">
      <c r="A1" s="10"/>
      <c r="B1" s="10"/>
      <c r="C1" s="10"/>
      <c r="D1" s="10"/>
      <c r="E1" s="11"/>
      <c r="F1" s="11"/>
      <c r="G1" s="11"/>
      <c r="H1" s="11"/>
      <c r="I1" s="11"/>
      <c r="J1" s="11"/>
      <c r="K1" s="10"/>
      <c r="L1" s="10"/>
      <c r="M1" s="10"/>
      <c r="N1" s="11"/>
      <c r="O1" s="11"/>
      <c r="P1" s="11"/>
      <c r="Q1" s="11"/>
      <c r="R1" s="10"/>
      <c r="S1" s="10"/>
      <c r="T1" s="101" t="s">
        <v>29</v>
      </c>
    </row>
    <row r="2" spans="1:20" customFormat="1" ht="30" customHeight="1" x14ac:dyDescent="0.2">
      <c r="A2" s="233" t="s">
        <v>28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</row>
    <row r="3" spans="1:20" customFormat="1" ht="15.75" customHeight="1" x14ac:dyDescent="0.45">
      <c r="A3" s="17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  <c r="P3" s="10"/>
      <c r="Q3" s="10"/>
      <c r="R3" s="10"/>
      <c r="S3" s="10"/>
    </row>
    <row r="4" spans="1:20" customFormat="1" ht="19.8" x14ac:dyDescent="0.2">
      <c r="A4" s="59" t="s">
        <v>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3"/>
    </row>
    <row r="5" spans="1:20" customFormat="1" ht="19.8" x14ac:dyDescent="0.2">
      <c r="A5" s="13" t="s">
        <v>34</v>
      </c>
      <c r="B5" s="15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2"/>
    </row>
    <row r="6" spans="1:20" customFormat="1" ht="19.8" x14ac:dyDescent="0.2">
      <c r="A6" s="13" t="s">
        <v>24</v>
      </c>
      <c r="B6" s="15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"/>
    </row>
    <row r="7" spans="1:20" customFormat="1" ht="19.8" x14ac:dyDescent="0.2">
      <c r="A7" s="13" t="s">
        <v>25</v>
      </c>
      <c r="B7" s="15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"/>
    </row>
    <row r="8" spans="1:20" customFormat="1" ht="19.8" x14ac:dyDescent="0.2">
      <c r="A8" s="13" t="s">
        <v>26</v>
      </c>
      <c r="B8" s="1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"/>
    </row>
    <row r="9" spans="1:20" customFormat="1" ht="19.8" x14ac:dyDescent="0.2">
      <c r="A9" s="13" t="s">
        <v>27</v>
      </c>
      <c r="B9" s="15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"/>
    </row>
    <row r="10" spans="1:20" customFormat="1" ht="19.8" x14ac:dyDescent="0.2">
      <c r="A10" s="13" t="s">
        <v>51</v>
      </c>
      <c r="B10" s="15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"/>
    </row>
    <row r="11" spans="1:20" customFormat="1" ht="19.8" x14ac:dyDescent="0.2">
      <c r="A11" s="13" t="s">
        <v>56</v>
      </c>
      <c r="B11" s="15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2"/>
    </row>
    <row r="12" spans="1:20" ht="22.2" x14ac:dyDescent="0.55000000000000004">
      <c r="A12" s="16"/>
      <c r="B12" s="10"/>
      <c r="C12" s="10"/>
      <c r="D12" s="10"/>
      <c r="E12" s="11"/>
      <c r="F12" s="11"/>
      <c r="G12" s="11"/>
      <c r="H12" s="11"/>
      <c r="I12" s="11"/>
      <c r="J12" s="11"/>
      <c r="K12" s="10"/>
      <c r="L12" s="10"/>
      <c r="M12" s="10"/>
      <c r="N12" s="11"/>
      <c r="O12" s="11"/>
      <c r="P12" s="11"/>
      <c r="Q12" s="11"/>
      <c r="R12" s="10"/>
      <c r="S12" s="10"/>
    </row>
    <row r="13" spans="1:20" ht="18" x14ac:dyDescent="0.45">
      <c r="A13" s="60" t="s">
        <v>60</v>
      </c>
      <c r="B13" s="10"/>
      <c r="C13" s="10"/>
      <c r="D13" s="10"/>
      <c r="E13" s="11"/>
      <c r="F13" s="11"/>
      <c r="G13" s="11"/>
      <c r="H13" s="11"/>
      <c r="I13" s="11"/>
      <c r="J13" s="11"/>
      <c r="K13" s="10"/>
      <c r="L13" s="10"/>
      <c r="M13" s="10"/>
      <c r="N13" s="11"/>
      <c r="O13" s="11"/>
      <c r="P13" s="11"/>
      <c r="Q13" s="11"/>
      <c r="R13" s="10"/>
      <c r="S13" s="10"/>
    </row>
    <row r="14" spans="1:20" ht="4.5" customHeight="1" x14ac:dyDescent="0.2">
      <c r="A14" s="8"/>
    </row>
    <row r="15" spans="1:20" ht="30" customHeight="1" x14ac:dyDescent="0.45">
      <c r="A15" s="205" t="s">
        <v>8</v>
      </c>
      <c r="B15" s="206"/>
      <c r="C15" s="208"/>
      <c r="D15" s="206"/>
      <c r="E15" s="206"/>
      <c r="F15" s="207"/>
      <c r="G15" s="18"/>
      <c r="H15" s="205" t="s">
        <v>7</v>
      </c>
      <c r="I15" s="206"/>
      <c r="J15" s="206"/>
      <c r="K15" s="206"/>
      <c r="L15" s="206"/>
      <c r="M15" s="207"/>
      <c r="N15" s="18"/>
      <c r="O15" s="205" t="s">
        <v>20</v>
      </c>
      <c r="P15" s="208"/>
      <c r="Q15" s="208"/>
      <c r="R15" s="206"/>
      <c r="S15" s="206"/>
      <c r="T15" s="207"/>
    </row>
    <row r="16" spans="1:20" ht="15" customHeight="1" x14ac:dyDescent="0.45">
      <c r="A16" s="127"/>
      <c r="B16" s="134">
        <v>24</v>
      </c>
      <c r="C16" s="135">
        <f>DATE(2026,5,B16)</f>
        <v>46166</v>
      </c>
      <c r="D16" s="131" t="s">
        <v>30</v>
      </c>
      <c r="E16" s="132"/>
      <c r="F16" s="133"/>
      <c r="G16" s="19"/>
      <c r="H16" s="20"/>
      <c r="I16" s="139">
        <v>1</v>
      </c>
      <c r="J16" s="86">
        <f>DATE(2026,H26,I16)</f>
        <v>46204</v>
      </c>
      <c r="K16" s="140"/>
      <c r="L16" s="141"/>
      <c r="M16" s="142"/>
      <c r="N16" s="19"/>
      <c r="O16" s="20"/>
      <c r="P16" s="122">
        <v>6</v>
      </c>
      <c r="Q16" s="91">
        <f>DATE(2027,O19,P16)</f>
        <v>46424</v>
      </c>
      <c r="R16" s="237"/>
      <c r="S16" s="238"/>
      <c r="T16" s="92"/>
    </row>
    <row r="17" spans="1:20" ht="15" customHeight="1" x14ac:dyDescent="0.45">
      <c r="A17" s="128"/>
      <c r="B17" s="64">
        <f>B16+1</f>
        <v>25</v>
      </c>
      <c r="C17" s="65">
        <f>C16+1</f>
        <v>46167</v>
      </c>
      <c r="D17" s="81"/>
      <c r="E17" s="67"/>
      <c r="F17" s="68"/>
      <c r="G17" s="19"/>
      <c r="H17" s="22"/>
      <c r="I17" s="117">
        <v>2</v>
      </c>
      <c r="J17" s="65">
        <f t="shared" ref="J17:J40" si="0">J16+1</f>
        <v>46205</v>
      </c>
      <c r="K17" s="66"/>
      <c r="L17" s="78"/>
      <c r="M17" s="79"/>
      <c r="N17" s="19"/>
      <c r="O17" s="22"/>
      <c r="P17" s="119">
        <f>P16+1</f>
        <v>7</v>
      </c>
      <c r="Q17" s="62">
        <f t="shared" ref="Q17:Q27" si="1">Q16+1</f>
        <v>46425</v>
      </c>
      <c r="R17" s="239"/>
      <c r="S17" s="240"/>
      <c r="T17" s="75"/>
    </row>
    <row r="18" spans="1:20" ht="15" customHeight="1" x14ac:dyDescent="0.45">
      <c r="A18" s="128">
        <v>5</v>
      </c>
      <c r="B18" s="64">
        <v>26</v>
      </c>
      <c r="C18" s="65">
        <f t="shared" ref="C18:C33" si="2">C17+1</f>
        <v>46168</v>
      </c>
      <c r="D18" s="81"/>
      <c r="E18" s="67"/>
      <c r="F18" s="68"/>
      <c r="G18" s="19"/>
      <c r="H18" s="22"/>
      <c r="I18" s="117">
        <f t="shared" ref="I18:I39" si="3">I17+1</f>
        <v>3</v>
      </c>
      <c r="J18" s="65">
        <f t="shared" si="0"/>
        <v>46206</v>
      </c>
      <c r="L18" s="81"/>
      <c r="M18" s="79"/>
      <c r="N18" s="19"/>
      <c r="O18" s="22"/>
      <c r="P18" s="117">
        <f t="shared" ref="P18:P27" si="4">P17+1</f>
        <v>8</v>
      </c>
      <c r="Q18" s="65">
        <f t="shared" si="1"/>
        <v>46426</v>
      </c>
      <c r="R18" s="241" t="s">
        <v>3</v>
      </c>
      <c r="S18" s="242"/>
      <c r="T18" s="73"/>
    </row>
    <row r="19" spans="1:20" ht="15" customHeight="1" x14ac:dyDescent="0.45">
      <c r="A19" s="128" t="s">
        <v>58</v>
      </c>
      <c r="B19" s="64">
        <v>27</v>
      </c>
      <c r="C19" s="65">
        <f t="shared" si="2"/>
        <v>46169</v>
      </c>
      <c r="D19" s="81"/>
      <c r="E19" s="67"/>
      <c r="F19" s="68"/>
      <c r="G19" s="19"/>
      <c r="H19" s="22"/>
      <c r="I19" s="119">
        <f t="shared" si="3"/>
        <v>4</v>
      </c>
      <c r="J19" s="62">
        <f t="shared" si="0"/>
        <v>46207</v>
      </c>
      <c r="K19" s="104"/>
      <c r="L19" s="172"/>
      <c r="M19" s="75"/>
      <c r="N19" s="19"/>
      <c r="O19" s="23">
        <v>2</v>
      </c>
      <c r="P19" s="117">
        <f t="shared" si="4"/>
        <v>9</v>
      </c>
      <c r="Q19" s="65">
        <f t="shared" si="1"/>
        <v>46427</v>
      </c>
      <c r="R19" s="82"/>
      <c r="S19" s="175"/>
      <c r="T19" s="73"/>
    </row>
    <row r="20" spans="1:20" ht="16.5" customHeight="1" x14ac:dyDescent="0.45">
      <c r="A20" s="128"/>
      <c r="B20" s="64">
        <v>28</v>
      </c>
      <c r="C20" s="65">
        <f t="shared" si="2"/>
        <v>46170</v>
      </c>
      <c r="D20" s="243" t="s">
        <v>54</v>
      </c>
      <c r="E20" s="244"/>
      <c r="F20" s="245"/>
      <c r="G20" s="24"/>
      <c r="H20" s="22"/>
      <c r="I20" s="119">
        <f t="shared" si="3"/>
        <v>5</v>
      </c>
      <c r="J20" s="62">
        <f t="shared" si="0"/>
        <v>46208</v>
      </c>
      <c r="K20" s="104"/>
      <c r="L20" s="172"/>
      <c r="M20" s="75"/>
      <c r="N20" s="24"/>
      <c r="O20" s="22" t="s">
        <v>2</v>
      </c>
      <c r="P20" s="117">
        <f t="shared" si="4"/>
        <v>10</v>
      </c>
      <c r="Q20" s="65">
        <f t="shared" si="1"/>
        <v>46428</v>
      </c>
      <c r="R20" s="82"/>
      <c r="S20" s="78"/>
      <c r="T20" s="73"/>
    </row>
    <row r="21" spans="1:20" ht="15" customHeight="1" x14ac:dyDescent="0.45">
      <c r="A21" s="128"/>
      <c r="B21" s="64">
        <v>29</v>
      </c>
      <c r="C21" s="65">
        <f t="shared" si="2"/>
        <v>46171</v>
      </c>
      <c r="D21" s="69"/>
      <c r="E21" s="192"/>
      <c r="F21" s="193"/>
      <c r="G21" s="19"/>
      <c r="H21" s="22"/>
      <c r="I21" s="117">
        <f t="shared" si="3"/>
        <v>6</v>
      </c>
      <c r="J21" s="65">
        <f t="shared" si="0"/>
        <v>46209</v>
      </c>
      <c r="K21" s="82"/>
      <c r="L21" s="175"/>
      <c r="M21" s="73"/>
      <c r="N21" s="19"/>
      <c r="O21" s="22"/>
      <c r="P21" s="119">
        <f t="shared" si="4"/>
        <v>11</v>
      </c>
      <c r="Q21" s="62">
        <f t="shared" si="1"/>
        <v>46429</v>
      </c>
      <c r="R21" s="104"/>
      <c r="S21" s="179"/>
      <c r="T21" s="75"/>
    </row>
    <row r="22" spans="1:20" ht="15" customHeight="1" x14ac:dyDescent="0.45">
      <c r="A22" s="128"/>
      <c r="B22" s="130">
        <v>30</v>
      </c>
      <c r="C22" s="72">
        <f t="shared" si="2"/>
        <v>46172</v>
      </c>
      <c r="D22" s="137"/>
      <c r="E22" s="138"/>
      <c r="F22" s="180"/>
      <c r="G22" s="24"/>
      <c r="H22" s="22"/>
      <c r="I22" s="117">
        <f t="shared" si="3"/>
        <v>7</v>
      </c>
      <c r="J22" s="65">
        <f t="shared" si="0"/>
        <v>46210</v>
      </c>
      <c r="K22" s="174"/>
      <c r="L22" s="175"/>
      <c r="M22" s="79"/>
      <c r="N22" s="24"/>
      <c r="O22" s="22"/>
      <c r="P22" s="118">
        <f t="shared" si="4"/>
        <v>12</v>
      </c>
      <c r="Q22" s="103">
        <f t="shared" si="1"/>
        <v>46430</v>
      </c>
      <c r="R22" s="241" t="s">
        <v>50</v>
      </c>
      <c r="S22" s="242"/>
      <c r="T22" s="249"/>
    </row>
    <row r="23" spans="1:20" ht="15" customHeight="1" x14ac:dyDescent="0.35">
      <c r="A23" s="129"/>
      <c r="B23" s="184">
        <v>31</v>
      </c>
      <c r="C23" s="185">
        <f t="shared" si="2"/>
        <v>46173</v>
      </c>
      <c r="D23" s="186"/>
      <c r="E23" s="187"/>
      <c r="F23" s="188"/>
      <c r="G23" s="25"/>
      <c r="H23" s="22"/>
      <c r="I23" s="117">
        <f t="shared" si="3"/>
        <v>8</v>
      </c>
      <c r="J23" s="65">
        <f t="shared" si="0"/>
        <v>46211</v>
      </c>
      <c r="K23" s="143"/>
      <c r="L23" s="77"/>
      <c r="M23" s="68"/>
      <c r="N23" s="25"/>
      <c r="O23" s="22"/>
      <c r="P23" s="119">
        <f t="shared" si="4"/>
        <v>13</v>
      </c>
      <c r="Q23" s="62">
        <f t="shared" si="1"/>
        <v>46431</v>
      </c>
      <c r="R23" s="83"/>
      <c r="S23" s="84"/>
      <c r="T23" s="85"/>
    </row>
    <row r="24" spans="1:20" ht="15" customHeight="1" x14ac:dyDescent="0.35">
      <c r="A24" s="128"/>
      <c r="B24" s="181">
        <v>1</v>
      </c>
      <c r="C24" s="86">
        <f t="shared" si="2"/>
        <v>46174</v>
      </c>
      <c r="D24" s="182"/>
      <c r="E24" s="183"/>
      <c r="F24" s="189"/>
      <c r="G24" s="25"/>
      <c r="H24" s="22"/>
      <c r="I24" s="117">
        <f t="shared" si="3"/>
        <v>9</v>
      </c>
      <c r="J24" s="65">
        <f t="shared" si="0"/>
        <v>46212</v>
      </c>
      <c r="L24" s="77"/>
      <c r="M24" s="68"/>
      <c r="N24" s="25"/>
      <c r="O24" s="22"/>
      <c r="P24" s="119">
        <f t="shared" si="4"/>
        <v>14</v>
      </c>
      <c r="Q24" s="62">
        <f t="shared" si="1"/>
        <v>46432</v>
      </c>
      <c r="R24" s="194"/>
      <c r="S24" s="195"/>
      <c r="T24" s="63"/>
    </row>
    <row r="25" spans="1:20" ht="15" customHeight="1" x14ac:dyDescent="0.45">
      <c r="A25" s="21"/>
      <c r="B25" s="64">
        <v>2</v>
      </c>
      <c r="C25" s="65">
        <f t="shared" si="2"/>
        <v>46175</v>
      </c>
      <c r="D25" s="69"/>
      <c r="E25" s="125"/>
      <c r="F25" s="70"/>
      <c r="G25" s="24"/>
      <c r="H25" s="22"/>
      <c r="I25" s="118">
        <f t="shared" si="3"/>
        <v>10</v>
      </c>
      <c r="J25" s="103">
        <f t="shared" si="0"/>
        <v>46213</v>
      </c>
      <c r="K25" s="126" t="s">
        <v>3</v>
      </c>
      <c r="L25" s="81"/>
      <c r="M25" s="79"/>
      <c r="N25" s="24"/>
      <c r="O25" s="22"/>
      <c r="P25" s="117">
        <f t="shared" si="4"/>
        <v>15</v>
      </c>
      <c r="Q25" s="65">
        <f t="shared" si="1"/>
        <v>46433</v>
      </c>
      <c r="R25" s="252"/>
      <c r="S25" s="253"/>
      <c r="T25" s="68"/>
    </row>
    <row r="26" spans="1:20" ht="15" customHeight="1" x14ac:dyDescent="0.45">
      <c r="A26" s="21"/>
      <c r="B26" s="64">
        <v>3</v>
      </c>
      <c r="C26" s="65">
        <f t="shared" si="2"/>
        <v>46176</v>
      </c>
      <c r="G26" s="24"/>
      <c r="H26" s="23">
        <v>7</v>
      </c>
      <c r="I26" s="119">
        <f t="shared" si="3"/>
        <v>11</v>
      </c>
      <c r="J26" s="62">
        <f t="shared" si="0"/>
        <v>46214</v>
      </c>
      <c r="K26" s="104"/>
      <c r="L26" s="172"/>
      <c r="M26" s="75"/>
      <c r="N26" s="24"/>
      <c r="O26" s="22"/>
      <c r="P26" s="117">
        <f t="shared" si="4"/>
        <v>16</v>
      </c>
      <c r="Q26" s="65">
        <f t="shared" si="1"/>
        <v>46434</v>
      </c>
      <c r="R26" s="66"/>
      <c r="S26" s="78"/>
      <c r="T26" s="73"/>
    </row>
    <row r="27" spans="1:20" ht="15" customHeight="1" x14ac:dyDescent="0.45">
      <c r="A27" s="26">
        <v>6</v>
      </c>
      <c r="B27" s="102">
        <v>4</v>
      </c>
      <c r="C27" s="103">
        <f t="shared" si="2"/>
        <v>46177</v>
      </c>
      <c r="D27" s="191" t="s">
        <v>52</v>
      </c>
      <c r="E27" s="192"/>
      <c r="F27" s="193"/>
      <c r="G27" s="24"/>
      <c r="H27" s="22" t="s">
        <v>2</v>
      </c>
      <c r="I27" s="119">
        <f t="shared" si="3"/>
        <v>12</v>
      </c>
      <c r="J27" s="62">
        <f t="shared" si="0"/>
        <v>46215</v>
      </c>
      <c r="K27" s="104"/>
      <c r="L27" s="172"/>
      <c r="M27" s="75"/>
      <c r="N27" s="24"/>
      <c r="O27" s="23"/>
      <c r="P27" s="117">
        <f t="shared" si="4"/>
        <v>17</v>
      </c>
      <c r="Q27" s="65">
        <f t="shared" si="1"/>
        <v>46435</v>
      </c>
      <c r="R27" s="80"/>
      <c r="S27" s="77"/>
      <c r="T27" s="68"/>
    </row>
    <row r="28" spans="1:20" ht="15" customHeight="1" x14ac:dyDescent="0.45">
      <c r="A28" s="21" t="s">
        <v>2</v>
      </c>
      <c r="B28" s="64">
        <v>5</v>
      </c>
      <c r="C28" s="65">
        <f t="shared" si="2"/>
        <v>46178</v>
      </c>
      <c r="D28" s="191"/>
      <c r="E28" s="192"/>
      <c r="F28" s="193"/>
      <c r="G28" s="24"/>
      <c r="H28" s="22"/>
      <c r="I28" s="117">
        <f t="shared" si="3"/>
        <v>13</v>
      </c>
      <c r="J28" s="65">
        <f>J27+1</f>
        <v>46216</v>
      </c>
      <c r="K28" s="82"/>
      <c r="L28" s="175"/>
      <c r="M28" s="73"/>
      <c r="N28" s="24"/>
      <c r="O28" s="27"/>
      <c r="P28" s="93"/>
      <c r="Q28" s="94"/>
      <c r="R28" s="95"/>
      <c r="S28" s="28"/>
      <c r="T28" s="28"/>
    </row>
    <row r="29" spans="1:20" ht="18" x14ac:dyDescent="0.45">
      <c r="A29" s="21"/>
      <c r="B29" s="61">
        <v>6</v>
      </c>
      <c r="C29" s="62">
        <f t="shared" si="2"/>
        <v>46179</v>
      </c>
      <c r="D29" s="74"/>
      <c r="E29" s="250"/>
      <c r="F29" s="251"/>
      <c r="G29" s="24"/>
      <c r="H29" s="22"/>
      <c r="I29" s="117">
        <f t="shared" si="3"/>
        <v>14</v>
      </c>
      <c r="J29" s="65">
        <f t="shared" si="0"/>
        <v>46217</v>
      </c>
      <c r="K29" s="174"/>
      <c r="L29" s="175"/>
      <c r="M29" s="79"/>
      <c r="N29" s="24"/>
      <c r="O29" s="29"/>
      <c r="P29" s="117">
        <v>31</v>
      </c>
      <c r="Q29" s="190">
        <f>DATE(2027,3,P29)</f>
        <v>46477</v>
      </c>
      <c r="R29" s="6"/>
      <c r="S29" s="177"/>
      <c r="T29" s="178"/>
    </row>
    <row r="30" spans="1:20" ht="15" customHeight="1" x14ac:dyDescent="0.35">
      <c r="A30" s="30"/>
      <c r="B30" s="61">
        <v>7</v>
      </c>
      <c r="C30" s="62">
        <f t="shared" si="2"/>
        <v>46180</v>
      </c>
      <c r="D30" s="246"/>
      <c r="E30" s="247"/>
      <c r="F30" s="248"/>
      <c r="G30" s="31"/>
      <c r="H30" s="22"/>
      <c r="I30" s="117">
        <f t="shared" si="3"/>
        <v>15</v>
      </c>
      <c r="J30" s="65">
        <f t="shared" si="0"/>
        <v>46218</v>
      </c>
      <c r="K30" s="143"/>
      <c r="L30" s="77"/>
      <c r="M30" s="68"/>
      <c r="N30" s="31"/>
      <c r="O30" s="29"/>
      <c r="P30" s="117">
        <v>1</v>
      </c>
      <c r="Q30" s="65">
        <f t="shared" ref="Q30:Q31" si="5">Q29+1</f>
        <v>46478</v>
      </c>
      <c r="R30" s="126" t="s">
        <v>3</v>
      </c>
      <c r="S30" s="123"/>
      <c r="T30" s="124"/>
    </row>
    <row r="31" spans="1:20" s="6" customFormat="1" ht="15" customHeight="1" x14ac:dyDescent="0.45">
      <c r="A31" s="30"/>
      <c r="B31" s="64">
        <v>8</v>
      </c>
      <c r="C31" s="65">
        <f t="shared" si="2"/>
        <v>46181</v>
      </c>
      <c r="G31" s="24"/>
      <c r="H31" s="29"/>
      <c r="I31" s="118">
        <f t="shared" si="3"/>
        <v>16</v>
      </c>
      <c r="J31" s="103">
        <f t="shared" si="0"/>
        <v>46219</v>
      </c>
      <c r="K31" s="171" t="s">
        <v>50</v>
      </c>
      <c r="L31" s="81"/>
      <c r="M31" s="68"/>
      <c r="N31" s="24"/>
      <c r="O31" s="29"/>
      <c r="P31" s="117">
        <v>2</v>
      </c>
      <c r="Q31" s="65">
        <f t="shared" si="5"/>
        <v>46479</v>
      </c>
      <c r="S31" s="123"/>
      <c r="T31" s="124"/>
    </row>
    <row r="32" spans="1:20" s="6" customFormat="1" ht="17.25" customHeight="1" x14ac:dyDescent="0.35">
      <c r="A32" s="30"/>
      <c r="B32" s="64">
        <v>9</v>
      </c>
      <c r="C32" s="65">
        <f t="shared" si="2"/>
        <v>46182</v>
      </c>
      <c r="D32" s="69"/>
      <c r="E32" s="32"/>
      <c r="F32" s="73"/>
      <c r="G32" s="31"/>
      <c r="H32" s="29"/>
      <c r="I32" s="117">
        <f t="shared" si="3"/>
        <v>17</v>
      </c>
      <c r="J32" s="65">
        <f t="shared" si="0"/>
        <v>46220</v>
      </c>
      <c r="K32" s="80"/>
      <c r="L32" s="81"/>
      <c r="M32" s="79"/>
      <c r="N32" s="31"/>
      <c r="O32" s="23">
        <v>4</v>
      </c>
      <c r="P32" s="119">
        <v>3</v>
      </c>
      <c r="Q32" s="62">
        <f t="shared" ref="Q32" si="6">Q31+1</f>
        <v>46480</v>
      </c>
      <c r="R32" s="176"/>
      <c r="S32" s="179"/>
      <c r="T32" s="85"/>
    </row>
    <row r="33" spans="1:21" s="6" customFormat="1" ht="17.25" customHeight="1" x14ac:dyDescent="0.35">
      <c r="A33" s="30"/>
      <c r="B33" s="64">
        <v>10</v>
      </c>
      <c r="C33" s="65">
        <f t="shared" si="2"/>
        <v>46183</v>
      </c>
      <c r="D33" s="191" t="s">
        <v>53</v>
      </c>
      <c r="E33" s="192"/>
      <c r="F33" s="193"/>
      <c r="G33" s="31"/>
      <c r="H33" s="29"/>
      <c r="I33" s="167">
        <f>I32+1</f>
        <v>18</v>
      </c>
      <c r="J33" s="72">
        <f>J32+1</f>
        <v>46221</v>
      </c>
      <c r="K33" s="168"/>
      <c r="L33" s="169"/>
      <c r="M33" s="170"/>
      <c r="N33" s="31"/>
      <c r="O33" s="173"/>
      <c r="P33" s="119">
        <v>4</v>
      </c>
      <c r="Q33" s="62">
        <f>Q32+1</f>
        <v>46481</v>
      </c>
      <c r="R33" s="194"/>
      <c r="S33" s="195"/>
      <c r="T33" s="63"/>
    </row>
    <row r="34" spans="1:21" s="6" customFormat="1" ht="15" customHeight="1" x14ac:dyDescent="0.4">
      <c r="A34" s="232" t="s">
        <v>4</v>
      </c>
      <c r="B34" s="232"/>
      <c r="C34" s="232"/>
      <c r="D34" s="234" t="s">
        <v>35</v>
      </c>
      <c r="E34" s="42" t="s">
        <v>0</v>
      </c>
      <c r="F34" s="43"/>
      <c r="G34" s="25"/>
      <c r="H34" s="29"/>
      <c r="I34" s="167">
        <f t="shared" si="3"/>
        <v>19</v>
      </c>
      <c r="J34" s="72">
        <f t="shared" si="0"/>
        <v>46222</v>
      </c>
      <c r="K34" s="168"/>
      <c r="L34" s="169"/>
      <c r="M34" s="170"/>
      <c r="N34" s="25"/>
      <c r="O34" s="22" t="s">
        <v>2</v>
      </c>
      <c r="P34" s="120">
        <v>5</v>
      </c>
      <c r="Q34" s="86">
        <f t="shared" ref="Q34:Q40" si="7">Q33+1</f>
        <v>46482</v>
      </c>
      <c r="R34" s="87"/>
      <c r="S34" s="32"/>
      <c r="T34" s="76"/>
    </row>
    <row r="35" spans="1:21" s="6" customFormat="1" ht="18" customHeight="1" x14ac:dyDescent="0.4">
      <c r="A35" s="232"/>
      <c r="B35" s="232"/>
      <c r="C35" s="232"/>
      <c r="D35" s="235"/>
      <c r="E35" s="48" t="s">
        <v>1</v>
      </c>
      <c r="F35" s="49"/>
      <c r="G35" s="25"/>
      <c r="H35" s="29"/>
      <c r="I35" s="117">
        <f t="shared" si="3"/>
        <v>20</v>
      </c>
      <c r="J35" s="65">
        <f t="shared" si="0"/>
        <v>46223</v>
      </c>
      <c r="K35" s="174"/>
      <c r="L35" s="81"/>
      <c r="M35" s="79"/>
      <c r="N35" s="25"/>
      <c r="O35" s="29"/>
      <c r="P35" s="120">
        <v>6</v>
      </c>
      <c r="Q35" s="86">
        <f t="shared" si="7"/>
        <v>46483</v>
      </c>
      <c r="R35" s="144"/>
      <c r="S35" s="144"/>
      <c r="T35" s="136"/>
    </row>
    <row r="36" spans="1:21" s="6" customFormat="1" ht="16.5" customHeight="1" x14ac:dyDescent="0.45">
      <c r="A36" s="232"/>
      <c r="B36" s="232"/>
      <c r="C36" s="232"/>
      <c r="D36" s="236"/>
      <c r="E36" s="115" t="s">
        <v>6</v>
      </c>
      <c r="F36" s="116"/>
      <c r="G36" s="33"/>
      <c r="H36" s="21"/>
      <c r="I36" s="117">
        <f t="shared" si="3"/>
        <v>21</v>
      </c>
      <c r="J36" s="65">
        <f t="shared" si="0"/>
        <v>46224</v>
      </c>
      <c r="K36" s="174"/>
      <c r="L36" s="81"/>
      <c r="M36" s="79"/>
      <c r="N36" s="33"/>
      <c r="O36" s="19"/>
      <c r="P36" s="120">
        <v>7</v>
      </c>
      <c r="Q36" s="86">
        <f t="shared" si="7"/>
        <v>46484</v>
      </c>
      <c r="R36" s="96"/>
      <c r="S36" s="96"/>
      <c r="T36" s="97"/>
    </row>
    <row r="37" spans="1:21" s="6" customFormat="1" ht="18.75" customHeight="1" x14ac:dyDescent="0.45">
      <c r="A37" s="232"/>
      <c r="B37" s="232"/>
      <c r="C37" s="232"/>
      <c r="D37" s="230" t="s">
        <v>36</v>
      </c>
      <c r="E37" s="48" t="s">
        <v>0</v>
      </c>
      <c r="F37" s="53"/>
      <c r="G37" s="34"/>
      <c r="H37" s="29"/>
      <c r="I37" s="117">
        <f t="shared" si="3"/>
        <v>22</v>
      </c>
      <c r="J37" s="65">
        <f t="shared" si="0"/>
        <v>46225</v>
      </c>
      <c r="K37" s="174"/>
      <c r="L37" s="81"/>
      <c r="M37" s="79"/>
      <c r="N37" s="34"/>
      <c r="O37" s="35"/>
      <c r="P37" s="120">
        <v>8</v>
      </c>
      <c r="Q37" s="86">
        <f t="shared" si="7"/>
        <v>46485</v>
      </c>
      <c r="R37" s="96"/>
      <c r="S37" s="96"/>
      <c r="T37" s="97"/>
      <c r="U37" s="9"/>
    </row>
    <row r="38" spans="1:21" s="6" customFormat="1" ht="24.75" customHeight="1" x14ac:dyDescent="0.45">
      <c r="A38" s="232"/>
      <c r="B38" s="232"/>
      <c r="C38" s="232"/>
      <c r="D38" s="230"/>
      <c r="E38" s="48" t="str">
        <f>E35</f>
        <v>郵便区内特別</v>
      </c>
      <c r="F38" s="49"/>
      <c r="G38" s="24"/>
      <c r="H38" s="29"/>
      <c r="I38" s="117">
        <f t="shared" si="3"/>
        <v>23</v>
      </c>
      <c r="J38" s="65">
        <f>J37+1</f>
        <v>46226</v>
      </c>
      <c r="K38" s="174"/>
      <c r="L38" s="81"/>
      <c r="M38" s="79"/>
      <c r="N38" s="24"/>
      <c r="O38" s="35"/>
      <c r="P38" s="120">
        <v>9</v>
      </c>
      <c r="Q38" s="86">
        <f t="shared" si="7"/>
        <v>46486</v>
      </c>
      <c r="R38" s="213" t="s">
        <v>31</v>
      </c>
      <c r="S38" s="214"/>
      <c r="T38" s="215"/>
    </row>
    <row r="39" spans="1:21" s="6" customFormat="1" ht="15" customHeight="1" x14ac:dyDescent="0.45">
      <c r="A39" s="232"/>
      <c r="B39" s="232"/>
      <c r="C39" s="232"/>
      <c r="D39" s="231"/>
      <c r="E39" s="115" t="s">
        <v>6</v>
      </c>
      <c r="F39" s="116"/>
      <c r="G39" s="25"/>
      <c r="H39" s="29"/>
      <c r="I39" s="117">
        <f t="shared" si="3"/>
        <v>24</v>
      </c>
      <c r="J39" s="65">
        <f t="shared" si="0"/>
        <v>46227</v>
      </c>
      <c r="K39" s="174"/>
      <c r="L39" s="81"/>
      <c r="M39" s="79"/>
      <c r="N39" s="25"/>
      <c r="O39" s="35"/>
      <c r="P39" s="119">
        <v>10</v>
      </c>
      <c r="Q39" s="62">
        <f t="shared" si="7"/>
        <v>46487</v>
      </c>
      <c r="R39" s="176"/>
      <c r="S39" s="179"/>
      <c r="T39" s="85"/>
    </row>
    <row r="40" spans="1:21" s="6" customFormat="1" ht="14.25" customHeight="1" x14ac:dyDescent="0.45">
      <c r="A40" s="232"/>
      <c r="B40" s="232"/>
      <c r="C40" s="232"/>
      <c r="D40" s="230" t="s">
        <v>37</v>
      </c>
      <c r="E40" s="48" t="s">
        <v>0</v>
      </c>
      <c r="F40" s="53"/>
      <c r="G40" s="33"/>
      <c r="H40" s="36"/>
      <c r="I40" s="121">
        <v>24</v>
      </c>
      <c r="J40" s="71">
        <f t="shared" si="0"/>
        <v>46228</v>
      </c>
      <c r="K40" s="88"/>
      <c r="L40" s="89"/>
      <c r="M40" s="90"/>
      <c r="N40" s="33"/>
      <c r="O40" s="35"/>
      <c r="P40" s="119">
        <v>11</v>
      </c>
      <c r="Q40" s="62">
        <f t="shared" si="7"/>
        <v>46488</v>
      </c>
      <c r="R40" s="194"/>
      <c r="S40" s="195"/>
      <c r="T40" s="63"/>
    </row>
    <row r="41" spans="1:21" s="6" customFormat="1" ht="18" customHeight="1" x14ac:dyDescent="0.45">
      <c r="A41" s="232"/>
      <c r="B41" s="232"/>
      <c r="C41" s="232"/>
      <c r="D41" s="230"/>
      <c r="E41" s="48" t="str">
        <f>E38</f>
        <v>郵便区内特別</v>
      </c>
      <c r="F41" s="49"/>
      <c r="G41" s="33"/>
      <c r="H41" s="232" t="s">
        <v>11</v>
      </c>
      <c r="I41" s="232"/>
      <c r="J41" s="232"/>
      <c r="K41" s="225" t="s">
        <v>0</v>
      </c>
      <c r="L41" s="226"/>
      <c r="M41" s="159"/>
      <c r="N41" s="33"/>
      <c r="O41" s="216" t="s">
        <v>11</v>
      </c>
      <c r="P41" s="217"/>
      <c r="Q41" s="218"/>
      <c r="R41" s="155" t="s">
        <v>0</v>
      </c>
      <c r="S41" s="156"/>
      <c r="T41" s="40"/>
    </row>
    <row r="42" spans="1:21" s="6" customFormat="1" ht="18.75" customHeight="1" x14ac:dyDescent="0.45">
      <c r="A42" s="232"/>
      <c r="B42" s="232"/>
      <c r="C42" s="232"/>
      <c r="D42" s="231"/>
      <c r="E42" s="45" t="s">
        <v>6</v>
      </c>
      <c r="F42" s="51"/>
      <c r="G42" s="33"/>
      <c r="H42" s="232"/>
      <c r="I42" s="232"/>
      <c r="J42" s="232"/>
      <c r="K42" s="211" t="s">
        <v>1</v>
      </c>
      <c r="L42" s="212"/>
      <c r="M42" s="41"/>
      <c r="N42" s="33"/>
      <c r="O42" s="219"/>
      <c r="P42" s="220"/>
      <c r="Q42" s="221"/>
      <c r="R42" s="211" t="s">
        <v>1</v>
      </c>
      <c r="S42" s="212"/>
      <c r="T42" s="41"/>
    </row>
    <row r="43" spans="1:21" s="6" customFormat="1" ht="18.75" customHeight="1" x14ac:dyDescent="0.45">
      <c r="A43" s="263" t="s">
        <v>5</v>
      </c>
      <c r="B43" s="263"/>
      <c r="C43" s="263"/>
      <c r="D43" s="150" t="s">
        <v>41</v>
      </c>
      <c r="E43" s="151"/>
      <c r="F43" s="152"/>
      <c r="G43" s="33"/>
      <c r="H43" s="232"/>
      <c r="I43" s="232"/>
      <c r="J43" s="232"/>
      <c r="K43" s="45" t="s">
        <v>6</v>
      </c>
      <c r="L43" s="160"/>
      <c r="M43" s="47"/>
      <c r="N43" s="33"/>
      <c r="O43" s="222"/>
      <c r="P43" s="223"/>
      <c r="Q43" s="224"/>
      <c r="R43" s="45" t="s">
        <v>6</v>
      </c>
      <c r="S43" s="46"/>
      <c r="T43" s="47"/>
    </row>
    <row r="44" spans="1:21" s="6" customFormat="1" ht="18.75" customHeight="1" x14ac:dyDescent="0.4">
      <c r="A44" s="263"/>
      <c r="B44" s="263"/>
      <c r="C44" s="263"/>
      <c r="D44" s="145" t="s">
        <v>38</v>
      </c>
      <c r="E44" s="146"/>
      <c r="F44" s="147"/>
      <c r="G44" s="52"/>
      <c r="H44" s="196" t="s">
        <v>5</v>
      </c>
      <c r="I44" s="197"/>
      <c r="J44" s="198"/>
      <c r="K44" s="264" t="s">
        <v>44</v>
      </c>
      <c r="L44" s="265"/>
      <c r="M44" s="148"/>
      <c r="N44" s="44"/>
      <c r="O44" s="202" t="s">
        <v>5</v>
      </c>
      <c r="P44" s="203"/>
      <c r="Q44" s="204"/>
      <c r="R44" s="153" t="s">
        <v>48</v>
      </c>
      <c r="S44" s="153"/>
      <c r="T44" s="153"/>
    </row>
    <row r="45" spans="1:21" s="6" customFormat="1" ht="18.75" customHeight="1" x14ac:dyDescent="0.4">
      <c r="A45" s="263"/>
      <c r="B45" s="263"/>
      <c r="C45" s="263"/>
      <c r="D45" s="145" t="s">
        <v>39</v>
      </c>
      <c r="E45" s="146"/>
      <c r="F45" s="147"/>
      <c r="G45" s="50"/>
      <c r="H45" s="202"/>
      <c r="I45" s="203"/>
      <c r="J45" s="204"/>
      <c r="K45" s="266" t="s">
        <v>46</v>
      </c>
      <c r="L45" s="267"/>
      <c r="M45" s="149"/>
      <c r="N45" s="49"/>
      <c r="O45" s="202"/>
      <c r="P45" s="203"/>
      <c r="Q45" s="204"/>
      <c r="R45" s="254" t="s">
        <v>49</v>
      </c>
      <c r="S45" s="254"/>
      <c r="T45" s="254"/>
    </row>
    <row r="46" spans="1:21" s="6" customFormat="1" ht="18.75" customHeight="1" x14ac:dyDescent="0.4">
      <c r="A46" s="263"/>
      <c r="B46" s="263"/>
      <c r="C46" s="263"/>
      <c r="D46" s="268" t="s">
        <v>40</v>
      </c>
      <c r="E46" s="269"/>
      <c r="F46" s="270"/>
      <c r="G46" s="52"/>
      <c r="H46" s="202"/>
      <c r="I46" s="203"/>
      <c r="J46" s="204"/>
      <c r="K46" s="266" t="s">
        <v>47</v>
      </c>
      <c r="L46" s="267"/>
      <c r="M46" s="149"/>
      <c r="N46" s="53"/>
      <c r="O46" s="199"/>
      <c r="P46" s="200"/>
      <c r="Q46" s="201"/>
      <c r="R46" s="255"/>
      <c r="S46" s="255"/>
      <c r="T46" s="255"/>
    </row>
    <row r="47" spans="1:21" s="6" customFormat="1" ht="18.75" customHeight="1" x14ac:dyDescent="0.4">
      <c r="A47" s="263"/>
      <c r="B47" s="263"/>
      <c r="C47" s="263"/>
      <c r="D47" s="268" t="s">
        <v>42</v>
      </c>
      <c r="E47" s="269"/>
      <c r="F47" s="270"/>
      <c r="G47" s="52"/>
      <c r="H47" s="199"/>
      <c r="I47" s="200"/>
      <c r="J47" s="201"/>
      <c r="K47" s="227" t="s">
        <v>45</v>
      </c>
      <c r="L47" s="228"/>
      <c r="M47" s="229"/>
      <c r="N47" s="54"/>
      <c r="O47" s="156"/>
      <c r="P47" s="156"/>
      <c r="Q47" s="156"/>
    </row>
    <row r="48" spans="1:21" s="6" customFormat="1" ht="18" x14ac:dyDescent="0.45">
      <c r="A48" s="263"/>
      <c r="B48" s="263"/>
      <c r="C48" s="263"/>
      <c r="D48" s="271" t="s">
        <v>43</v>
      </c>
      <c r="E48" s="272"/>
      <c r="F48" s="273"/>
      <c r="G48" s="50"/>
      <c r="H48" s="157"/>
      <c r="I48" s="162"/>
      <c r="J48" s="157"/>
      <c r="K48" s="161"/>
      <c r="N48" s="55"/>
      <c r="O48" s="158"/>
      <c r="P48" s="158"/>
      <c r="Q48" s="158"/>
    </row>
    <row r="49" spans="1:20" s="7" customFormat="1" ht="22.5" customHeight="1" x14ac:dyDescent="0.45">
      <c r="A49" s="37"/>
      <c r="B49" s="37"/>
      <c r="C49" s="37"/>
      <c r="D49" s="100"/>
      <c r="E49" s="100"/>
      <c r="F49" s="100"/>
      <c r="G49" s="56"/>
      <c r="H49" s="56"/>
      <c r="I49" s="56"/>
      <c r="J49" s="56"/>
      <c r="K49" s="10"/>
      <c r="L49" s="10"/>
      <c r="M49" s="10"/>
      <c r="N49" s="56"/>
      <c r="O49" s="11"/>
      <c r="P49" s="11"/>
      <c r="Q49" s="11"/>
      <c r="R49" s="98"/>
      <c r="S49" s="98"/>
      <c r="T49" s="98"/>
    </row>
    <row r="50" spans="1:20" s="99" customFormat="1" ht="18" x14ac:dyDescent="0.45">
      <c r="A50" s="56" t="s">
        <v>32</v>
      </c>
      <c r="B50" s="10"/>
      <c r="C50" s="10"/>
      <c r="D50" s="11"/>
      <c r="E50" s="11"/>
      <c r="F50" s="11"/>
      <c r="G50" s="57"/>
      <c r="H50" s="98"/>
      <c r="I50" s="98"/>
      <c r="J50" s="98"/>
      <c r="K50" s="98"/>
      <c r="L50" s="98"/>
      <c r="M50" s="98"/>
      <c r="N50" s="57"/>
      <c r="O50" s="11"/>
      <c r="P50" s="11"/>
      <c r="Q50" s="11"/>
      <c r="R50" s="98"/>
      <c r="S50" s="98"/>
      <c r="T50" s="98"/>
    </row>
    <row r="51" spans="1:20" s="99" customFormat="1" ht="18" x14ac:dyDescent="0.45">
      <c r="A51" s="56" t="s">
        <v>57</v>
      </c>
      <c r="B51" s="10"/>
      <c r="C51" s="10"/>
      <c r="D51" s="11"/>
      <c r="E51" s="11"/>
      <c r="F51" s="11"/>
      <c r="G51" s="11"/>
      <c r="H51" s="11"/>
      <c r="I51" s="98"/>
      <c r="J51" s="98"/>
      <c r="K51" s="98"/>
      <c r="L51" s="98"/>
      <c r="M51" s="98"/>
      <c r="N51" s="11"/>
      <c r="O51" s="11"/>
      <c r="P51" s="11"/>
      <c r="Q51" s="11"/>
      <c r="R51" s="98"/>
      <c r="S51" s="98"/>
      <c r="T51" s="98"/>
    </row>
    <row r="52" spans="1:20" s="99" customFormat="1" ht="18" x14ac:dyDescent="0.45">
      <c r="A52" s="56" t="s">
        <v>33</v>
      </c>
      <c r="B52" s="10"/>
      <c r="C52" s="10"/>
      <c r="D52" s="11"/>
      <c r="E52" s="11"/>
      <c r="F52" s="11"/>
      <c r="G52" s="11"/>
      <c r="H52" s="11"/>
      <c r="I52" s="98"/>
      <c r="J52" s="98"/>
      <c r="K52" s="98"/>
      <c r="L52" s="98"/>
      <c r="M52" s="98"/>
      <c r="N52" s="11"/>
      <c r="O52" s="11"/>
      <c r="P52" s="11"/>
      <c r="Q52" s="11"/>
      <c r="R52" s="98"/>
      <c r="S52" s="98"/>
      <c r="T52" s="98"/>
    </row>
    <row r="53" spans="1:20" s="99" customFormat="1" ht="18" x14ac:dyDescent="0.45">
      <c r="A53" s="56" t="s">
        <v>14</v>
      </c>
      <c r="B53" s="10"/>
      <c r="C53" s="10"/>
      <c r="D53" s="11"/>
      <c r="E53" s="11"/>
      <c r="F53" s="11"/>
      <c r="G53" s="11"/>
      <c r="H53" s="11"/>
      <c r="I53" s="98"/>
      <c r="J53" s="98"/>
      <c r="K53" s="98"/>
      <c r="L53" s="98"/>
      <c r="M53" s="98"/>
      <c r="N53" s="11"/>
      <c r="O53" s="11"/>
      <c r="P53" s="11"/>
      <c r="Q53" s="11"/>
      <c r="R53" s="98"/>
      <c r="S53" s="98"/>
      <c r="T53" s="98"/>
    </row>
    <row r="54" spans="1:20" s="99" customFormat="1" ht="18" x14ac:dyDescent="0.45">
      <c r="A54" s="56" t="s">
        <v>55</v>
      </c>
      <c r="B54" s="10"/>
      <c r="C54" s="10"/>
      <c r="D54" s="11"/>
      <c r="E54" s="11"/>
      <c r="F54" s="11"/>
      <c r="G54" s="11"/>
      <c r="H54" s="11"/>
      <c r="I54" s="98"/>
      <c r="J54" s="98"/>
      <c r="K54" s="98"/>
      <c r="L54" s="98"/>
      <c r="M54" s="98"/>
      <c r="N54" s="11"/>
      <c r="O54" s="11"/>
      <c r="P54" s="11"/>
      <c r="Q54" s="11"/>
      <c r="R54" s="98"/>
      <c r="S54" s="98"/>
      <c r="T54" s="98"/>
    </row>
    <row r="55" spans="1:20" s="99" customFormat="1" ht="18" x14ac:dyDescent="0.45">
      <c r="A55" s="58" t="s">
        <v>18</v>
      </c>
      <c r="B55" s="10"/>
      <c r="C55" s="10"/>
      <c r="D55" s="10"/>
      <c r="E55" s="11"/>
      <c r="F55" s="11"/>
      <c r="G55" s="11"/>
      <c r="H55" s="11"/>
      <c r="I55" s="98"/>
      <c r="J55" s="98"/>
      <c r="K55" s="98"/>
      <c r="L55" s="98"/>
      <c r="M55" s="98"/>
      <c r="N55" s="11"/>
      <c r="O55" s="11"/>
      <c r="P55" s="11"/>
      <c r="Q55" s="11"/>
      <c r="R55" s="10"/>
      <c r="S55" s="10"/>
      <c r="T55" s="10"/>
    </row>
    <row r="56" spans="1:20" s="99" customFormat="1" ht="18" x14ac:dyDescent="0.45">
      <c r="B56" s="10"/>
      <c r="C56" s="10"/>
      <c r="D56" s="10"/>
      <c r="E56" s="11"/>
      <c r="F56" s="11"/>
      <c r="G56" s="11"/>
      <c r="H56" s="11"/>
      <c r="I56" s="98"/>
      <c r="J56" s="98"/>
      <c r="K56" s="98"/>
      <c r="L56" s="98"/>
      <c r="M56" s="98"/>
      <c r="N56" s="11"/>
      <c r="O56" s="11"/>
      <c r="P56" s="11"/>
      <c r="Q56" s="11"/>
      <c r="R56" s="10"/>
      <c r="S56" s="10"/>
      <c r="T56" s="10"/>
    </row>
    <row r="57" spans="1:20" ht="19.8" x14ac:dyDescent="0.45">
      <c r="A57" s="166" t="s">
        <v>59</v>
      </c>
      <c r="G57" s="11"/>
      <c r="H57" s="11"/>
      <c r="I57" s="11"/>
      <c r="J57" s="11"/>
      <c r="K57" s="10"/>
      <c r="L57" s="10"/>
      <c r="M57" s="10"/>
      <c r="N57" s="11"/>
      <c r="O57" s="11"/>
      <c r="P57" s="11"/>
      <c r="Q57" s="11"/>
      <c r="R57" s="10"/>
      <c r="S57" s="10"/>
      <c r="T57" s="10"/>
    </row>
    <row r="58" spans="1:20" ht="21" customHeight="1" x14ac:dyDescent="0.45">
      <c r="A58" s="165" t="s">
        <v>61</v>
      </c>
      <c r="G58" s="11"/>
      <c r="H58" s="11"/>
      <c r="I58" s="11"/>
      <c r="J58" s="11"/>
      <c r="K58" s="10"/>
      <c r="L58" s="10"/>
      <c r="M58" s="10"/>
      <c r="N58" s="11"/>
      <c r="O58" s="11"/>
      <c r="P58" s="11"/>
      <c r="Q58" s="11"/>
      <c r="R58" s="10"/>
      <c r="S58" s="10"/>
      <c r="T58" s="10"/>
    </row>
    <row r="59" spans="1:20" ht="17.25" customHeight="1" x14ac:dyDescent="0.45">
      <c r="A59" s="205" t="s">
        <v>8</v>
      </c>
      <c r="B59" s="206"/>
      <c r="C59" s="208"/>
      <c r="D59" s="206"/>
      <c r="E59" s="206"/>
      <c r="F59" s="207"/>
      <c r="G59" s="11"/>
      <c r="H59" s="205" t="s">
        <v>7</v>
      </c>
      <c r="I59" s="206"/>
      <c r="J59" s="206"/>
      <c r="K59" s="206"/>
      <c r="L59" s="206"/>
      <c r="M59" s="207"/>
      <c r="N59" s="11"/>
      <c r="O59" s="205" t="s">
        <v>20</v>
      </c>
      <c r="P59" s="208"/>
      <c r="Q59" s="208"/>
      <c r="R59" s="206"/>
      <c r="S59" s="206"/>
      <c r="T59" s="207"/>
    </row>
    <row r="60" spans="1:20" ht="18" x14ac:dyDescent="0.45">
      <c r="A60" s="196" t="s">
        <v>9</v>
      </c>
      <c r="B60" s="197"/>
      <c r="C60" s="198"/>
      <c r="D60" s="256" t="s">
        <v>12</v>
      </c>
      <c r="E60" s="257"/>
      <c r="F60" s="38" t="s">
        <v>65</v>
      </c>
      <c r="G60" s="11"/>
      <c r="H60" s="260" t="s">
        <v>9</v>
      </c>
      <c r="I60" s="261"/>
      <c r="J60" s="262"/>
      <c r="K60" s="209">
        <v>2600</v>
      </c>
      <c r="L60" s="210"/>
      <c r="M60" s="39" t="s">
        <v>10</v>
      </c>
      <c r="N60" s="11"/>
      <c r="O60" s="196" t="s">
        <v>9</v>
      </c>
      <c r="P60" s="197"/>
      <c r="Q60" s="198"/>
      <c r="R60" s="108" t="s">
        <v>23</v>
      </c>
      <c r="S60" s="109">
        <v>7300</v>
      </c>
      <c r="T60" s="110" t="s">
        <v>10</v>
      </c>
    </row>
    <row r="61" spans="1:20" ht="18" x14ac:dyDescent="0.45">
      <c r="A61" s="202"/>
      <c r="B61" s="203"/>
      <c r="C61" s="204"/>
      <c r="D61" s="258" t="s">
        <v>15</v>
      </c>
      <c r="E61" s="113" t="s">
        <v>16</v>
      </c>
      <c r="F61" s="114" t="s">
        <v>62</v>
      </c>
      <c r="G61" s="11"/>
      <c r="H61" s="11"/>
      <c r="I61" s="11"/>
      <c r="J61" s="11"/>
      <c r="K61" s="10"/>
      <c r="L61" s="10"/>
      <c r="M61" s="10"/>
      <c r="N61" s="11"/>
      <c r="O61" s="199"/>
      <c r="P61" s="200"/>
      <c r="Q61" s="201"/>
      <c r="R61" s="105" t="s">
        <v>21</v>
      </c>
      <c r="S61" s="106" t="s">
        <v>22</v>
      </c>
      <c r="T61" s="107" t="s">
        <v>10</v>
      </c>
    </row>
    <row r="62" spans="1:20" ht="18" x14ac:dyDescent="0.45">
      <c r="A62" s="199"/>
      <c r="B62" s="200"/>
      <c r="C62" s="201"/>
      <c r="D62" s="259"/>
      <c r="E62" s="111" t="s">
        <v>17</v>
      </c>
      <c r="F62" s="112" t="s">
        <v>63</v>
      </c>
      <c r="G62" s="11"/>
      <c r="H62" s="4"/>
      <c r="I62" s="4"/>
      <c r="J62" s="4"/>
      <c r="N62" s="4"/>
      <c r="O62" s="4"/>
      <c r="P62" s="4"/>
      <c r="Q62" s="4"/>
    </row>
    <row r="63" spans="1:20" ht="13.5" customHeight="1" x14ac:dyDescent="0.45">
      <c r="A63" s="154"/>
      <c r="B63" s="154"/>
      <c r="C63" s="154"/>
      <c r="D63" s="13"/>
      <c r="E63" s="163"/>
      <c r="F63" s="164"/>
      <c r="G63" s="11"/>
      <c r="H63" s="4"/>
      <c r="I63" s="4"/>
      <c r="J63" s="4"/>
      <c r="N63" s="4"/>
      <c r="O63" s="4"/>
      <c r="P63" s="4"/>
      <c r="Q63" s="4"/>
    </row>
    <row r="64" spans="1:20" ht="18" x14ac:dyDescent="0.45">
      <c r="A64" s="165" t="s">
        <v>64</v>
      </c>
      <c r="B64" s="154"/>
      <c r="C64" s="154"/>
      <c r="D64" s="13"/>
      <c r="E64" s="163"/>
      <c r="F64" s="164"/>
      <c r="G64" s="11"/>
      <c r="H64" s="4"/>
      <c r="I64" s="4"/>
      <c r="J64" s="4"/>
      <c r="N64" s="4"/>
      <c r="O64" s="4"/>
      <c r="P64" s="4"/>
      <c r="Q64" s="4"/>
    </row>
    <row r="65" spans="1:20" ht="18.75" customHeight="1" x14ac:dyDescent="0.45">
      <c r="A65" s="205" t="s">
        <v>8</v>
      </c>
      <c r="B65" s="206"/>
      <c r="C65" s="208"/>
      <c r="D65" s="206"/>
      <c r="E65" s="206"/>
      <c r="F65" s="207"/>
      <c r="G65" s="11"/>
      <c r="H65" s="205" t="s">
        <v>7</v>
      </c>
      <c r="I65" s="206"/>
      <c r="J65" s="206"/>
      <c r="K65" s="206"/>
      <c r="L65" s="206"/>
      <c r="M65" s="207"/>
      <c r="N65" s="11"/>
      <c r="O65" s="205" t="s">
        <v>20</v>
      </c>
      <c r="P65" s="208"/>
      <c r="Q65" s="208"/>
      <c r="R65" s="206"/>
      <c r="S65" s="206"/>
      <c r="T65" s="207"/>
    </row>
    <row r="66" spans="1:20" ht="18" x14ac:dyDescent="0.45">
      <c r="A66" s="196" t="s">
        <v>9</v>
      </c>
      <c r="B66" s="197"/>
      <c r="C66" s="198"/>
      <c r="D66" s="256" t="s">
        <v>12</v>
      </c>
      <c r="E66" s="257"/>
      <c r="F66" s="38" t="s">
        <v>66</v>
      </c>
      <c r="G66" s="11"/>
      <c r="H66" s="260" t="s">
        <v>9</v>
      </c>
      <c r="I66" s="261"/>
      <c r="J66" s="262"/>
      <c r="K66" s="209">
        <v>2600</v>
      </c>
      <c r="L66" s="210"/>
      <c r="M66" s="39" t="s">
        <v>10</v>
      </c>
      <c r="N66" s="11"/>
      <c r="O66" s="196" t="s">
        <v>9</v>
      </c>
      <c r="P66" s="197"/>
      <c r="Q66" s="198"/>
      <c r="R66" s="108" t="s">
        <v>23</v>
      </c>
      <c r="S66" s="109">
        <v>7300</v>
      </c>
      <c r="T66" s="110" t="s">
        <v>10</v>
      </c>
    </row>
    <row r="67" spans="1:20" ht="18" x14ac:dyDescent="0.45">
      <c r="A67" s="202"/>
      <c r="B67" s="203"/>
      <c r="C67" s="204"/>
      <c r="D67" s="258" t="s">
        <v>15</v>
      </c>
      <c r="E67" s="113" t="s">
        <v>16</v>
      </c>
      <c r="F67" s="114" t="s">
        <v>67</v>
      </c>
      <c r="G67" s="11"/>
      <c r="H67" s="11"/>
      <c r="I67" s="11"/>
      <c r="J67" s="11"/>
      <c r="K67" s="10"/>
      <c r="L67" s="10"/>
      <c r="M67" s="10"/>
      <c r="N67" s="11"/>
      <c r="O67" s="199"/>
      <c r="P67" s="200"/>
      <c r="Q67" s="201"/>
      <c r="R67" s="105" t="s">
        <v>21</v>
      </c>
      <c r="S67" s="106" t="s">
        <v>22</v>
      </c>
      <c r="T67" s="107" t="s">
        <v>10</v>
      </c>
    </row>
    <row r="68" spans="1:20" ht="18" x14ac:dyDescent="0.45">
      <c r="A68" s="199"/>
      <c r="B68" s="200"/>
      <c r="C68" s="201"/>
      <c r="D68" s="259"/>
      <c r="E68" s="111" t="s">
        <v>17</v>
      </c>
      <c r="F68" s="112" t="s">
        <v>68</v>
      </c>
      <c r="G68" s="11"/>
      <c r="H68" s="4"/>
      <c r="I68" s="4"/>
      <c r="J68" s="4"/>
      <c r="N68" s="4"/>
      <c r="O68" s="4"/>
      <c r="P68" s="4"/>
      <c r="Q68" s="4"/>
    </row>
    <row r="69" spans="1:20" ht="6" customHeight="1" x14ac:dyDescent="0.45">
      <c r="A69" s="154"/>
      <c r="B69" s="154"/>
      <c r="C69" s="154"/>
      <c r="D69" s="13"/>
      <c r="E69" s="163"/>
      <c r="F69" s="164"/>
      <c r="G69" s="11"/>
      <c r="H69" s="4"/>
      <c r="I69" s="4"/>
      <c r="J69" s="4"/>
      <c r="N69" s="4"/>
      <c r="O69" s="4"/>
      <c r="P69" s="4"/>
      <c r="Q69" s="4"/>
    </row>
    <row r="70" spans="1:20" ht="18" x14ac:dyDescent="0.45">
      <c r="A70" s="58" t="s">
        <v>19</v>
      </c>
    </row>
    <row r="71" spans="1:20" x14ac:dyDescent="0.2">
      <c r="H71" s="4"/>
      <c r="I71" s="4"/>
      <c r="J71" s="4"/>
      <c r="N71" s="4"/>
      <c r="O71" s="4"/>
      <c r="P71" s="4"/>
      <c r="Q71" s="4"/>
    </row>
    <row r="72" spans="1:20" x14ac:dyDescent="0.2">
      <c r="H72" s="4"/>
      <c r="I72" s="4"/>
      <c r="J72" s="4"/>
      <c r="N72" s="4"/>
      <c r="O72" s="4"/>
      <c r="P72" s="4"/>
      <c r="Q72" s="4"/>
    </row>
  </sheetData>
  <mergeCells count="58">
    <mergeCell ref="R33:S33"/>
    <mergeCell ref="R40:S40"/>
    <mergeCell ref="O66:Q67"/>
    <mergeCell ref="D67:D68"/>
    <mergeCell ref="A65:F65"/>
    <mergeCell ref="H65:M65"/>
    <mergeCell ref="O65:T65"/>
    <mergeCell ref="A66:C68"/>
    <mergeCell ref="D66:E66"/>
    <mergeCell ref="H66:J66"/>
    <mergeCell ref="K66:L66"/>
    <mergeCell ref="D37:D39"/>
    <mergeCell ref="A59:F59"/>
    <mergeCell ref="D46:F46"/>
    <mergeCell ref="D47:F47"/>
    <mergeCell ref="D48:F48"/>
    <mergeCell ref="H44:J47"/>
    <mergeCell ref="R45:T46"/>
    <mergeCell ref="A60:C62"/>
    <mergeCell ref="D60:E60"/>
    <mergeCell ref="D61:D62"/>
    <mergeCell ref="H60:J60"/>
    <mergeCell ref="A43:C48"/>
    <mergeCell ref="K44:L44"/>
    <mergeCell ref="K46:L46"/>
    <mergeCell ref="K45:L45"/>
    <mergeCell ref="A2:T2"/>
    <mergeCell ref="D34:D36"/>
    <mergeCell ref="A15:F15"/>
    <mergeCell ref="H15:M15"/>
    <mergeCell ref="O15:T15"/>
    <mergeCell ref="R16:S16"/>
    <mergeCell ref="R17:S17"/>
    <mergeCell ref="R18:S18"/>
    <mergeCell ref="D20:F20"/>
    <mergeCell ref="D28:F28"/>
    <mergeCell ref="D30:F30"/>
    <mergeCell ref="R22:T22"/>
    <mergeCell ref="E29:F29"/>
    <mergeCell ref="R25:S25"/>
    <mergeCell ref="D33:F33"/>
    <mergeCell ref="A34:C42"/>
    <mergeCell ref="D27:F27"/>
    <mergeCell ref="E21:F21"/>
    <mergeCell ref="R24:S24"/>
    <mergeCell ref="O60:Q61"/>
    <mergeCell ref="O44:Q46"/>
    <mergeCell ref="H59:M59"/>
    <mergeCell ref="O59:T59"/>
    <mergeCell ref="K60:L60"/>
    <mergeCell ref="K42:L42"/>
    <mergeCell ref="R42:S42"/>
    <mergeCell ref="R38:T38"/>
    <mergeCell ref="O41:Q43"/>
    <mergeCell ref="K41:L41"/>
    <mergeCell ref="K47:M47"/>
    <mergeCell ref="D40:D42"/>
    <mergeCell ref="H41:J4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kajita toshifumi</dc:creator>
  <cp:lastModifiedBy>中神 乃桃</cp:lastModifiedBy>
  <cp:lastPrinted>2025-09-02T11:14:12Z</cp:lastPrinted>
  <dcterms:created xsi:type="dcterms:W3CDTF">2003-05-27T10:18:13Z</dcterms:created>
  <dcterms:modified xsi:type="dcterms:W3CDTF">2025-11-13T23:59:36Z</dcterms:modified>
</cp:coreProperties>
</file>