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CF948032-9A55-4698-AF2A-06416C3D86A6}" xr6:coauthVersionLast="47" xr6:coauthVersionMax="47" xr10:uidLastSave="{00000000-0000-0000-0000-000000000000}"/>
  <bookViews>
    <workbookView xWindow="-28920" yWindow="-6105" windowWidth="29040" windowHeight="15720" xr2:uid="{00000000-000D-0000-FFFF-FFFF00000000}"/>
  </bookViews>
  <sheets>
    <sheet name="数量一覧表" sheetId="98" r:id="rId1"/>
  </sheets>
  <definedNames>
    <definedName name="_xlnm.Print_Titles" localSheetId="0">数量一覧表!$1:$3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98" l="1"/>
  <c r="G46" i="98"/>
  <c r="H41" i="98"/>
  <c r="G41" i="98"/>
  <c r="H37" i="98"/>
  <c r="G37" i="98"/>
  <c r="H33" i="98"/>
  <c r="G33" i="98"/>
  <c r="H29" i="98"/>
  <c r="H45" i="98"/>
  <c r="G45" i="98"/>
  <c r="G29" i="98"/>
  <c r="H23" i="98"/>
  <c r="H19" i="98"/>
  <c r="H15" i="98"/>
  <c r="H24" i="98" s="1"/>
  <c r="G24" i="98"/>
  <c r="G23" i="98"/>
  <c r="G19" i="98"/>
  <c r="G15" i="98"/>
</calcChain>
</file>

<file path=xl/sharedStrings.xml><?xml version="1.0" encoding="utf-8"?>
<sst xmlns="http://schemas.openxmlformats.org/spreadsheetml/2006/main" count="61" uniqueCount="38">
  <si>
    <t>区分</t>
    <rPh sb="0" eb="2">
      <t>クブン</t>
    </rPh>
    <phoneticPr fontId="1"/>
  </si>
  <si>
    <t>委託業務における印刷及び処理数量一覧表</t>
    <rPh sb="0" eb="2">
      <t>イタク</t>
    </rPh>
    <rPh sb="2" eb="4">
      <t>ギョウム</t>
    </rPh>
    <rPh sb="8" eb="10">
      <t>インサツ</t>
    </rPh>
    <rPh sb="10" eb="11">
      <t>オヨ</t>
    </rPh>
    <rPh sb="12" eb="15">
      <t>ショリスウ</t>
    </rPh>
    <rPh sb="15" eb="16">
      <t>リョウ</t>
    </rPh>
    <rPh sb="16" eb="19">
      <t>イチランヒョウ</t>
    </rPh>
    <phoneticPr fontId="1"/>
  </si>
  <si>
    <t>委託の内容</t>
    <rPh sb="0" eb="2">
      <t>イタク</t>
    </rPh>
    <rPh sb="3" eb="5">
      <t>ナイヨウ</t>
    </rPh>
    <phoneticPr fontId="1"/>
  </si>
  <si>
    <t>合計</t>
    <rPh sb="0" eb="2">
      <t>ゴウケイ</t>
    </rPh>
    <phoneticPr fontId="1"/>
  </si>
  <si>
    <t>料金後納</t>
    <rPh sb="0" eb="2">
      <t>リョウキン</t>
    </rPh>
    <rPh sb="2" eb="4">
      <t>コウノウ</t>
    </rPh>
    <phoneticPr fontId="1"/>
  </si>
  <si>
    <t>一般分</t>
    <rPh sb="0" eb="2">
      <t>イッパン</t>
    </rPh>
    <rPh sb="2" eb="3">
      <t>ブン</t>
    </rPh>
    <phoneticPr fontId="1"/>
  </si>
  <si>
    <t>区内特別</t>
    <rPh sb="0" eb="2">
      <t>クナイ</t>
    </rPh>
    <rPh sb="2" eb="4">
      <t>トクベツ</t>
    </rPh>
    <phoneticPr fontId="1"/>
  </si>
  <si>
    <t>口座分</t>
    <rPh sb="0" eb="2">
      <t>コウザ</t>
    </rPh>
    <rPh sb="2" eb="3">
      <t>ブン</t>
    </rPh>
    <phoneticPr fontId="1"/>
  </si>
  <si>
    <t>小計</t>
    <rPh sb="0" eb="1">
      <t>ショウ</t>
    </rPh>
    <rPh sb="1" eb="2">
      <t>ケイ</t>
    </rPh>
    <phoneticPr fontId="1"/>
  </si>
  <si>
    <t>※　上記数量は予定であり、変更となる場合がある。</t>
    <rPh sb="2" eb="4">
      <t>ジョウキ</t>
    </rPh>
    <rPh sb="4" eb="6">
      <t>スウリョウ</t>
    </rPh>
    <rPh sb="7" eb="9">
      <t>ヨテイ</t>
    </rPh>
    <rPh sb="13" eb="15">
      <t>ヘンコウ</t>
    </rPh>
    <rPh sb="18" eb="20">
      <t>バアイ</t>
    </rPh>
    <phoneticPr fontId="1"/>
  </si>
  <si>
    <t>納入通知書・個人別明細書</t>
    <rPh sb="0" eb="2">
      <t>ノウニュウ</t>
    </rPh>
    <rPh sb="2" eb="5">
      <t>ツウチショ</t>
    </rPh>
    <rPh sb="6" eb="8">
      <t>コジン</t>
    </rPh>
    <rPh sb="8" eb="9">
      <t>ベツ</t>
    </rPh>
    <rPh sb="9" eb="12">
      <t>メイサイショ</t>
    </rPh>
    <phoneticPr fontId="1"/>
  </si>
  <si>
    <t>特徴仮徴収額通知書</t>
    <rPh sb="0" eb="2">
      <t>トクチョウ</t>
    </rPh>
    <rPh sb="2" eb="3">
      <t>カリ</t>
    </rPh>
    <rPh sb="3" eb="5">
      <t>チョウシュウ</t>
    </rPh>
    <rPh sb="5" eb="6">
      <t>ガク</t>
    </rPh>
    <rPh sb="6" eb="9">
      <t>ツウチショ</t>
    </rPh>
    <phoneticPr fontId="1"/>
  </si>
  <si>
    <t>窓付き封筒（郵便区内特別・料金後納）</t>
    <rPh sb="0" eb="2">
      <t>マドツ</t>
    </rPh>
    <rPh sb="3" eb="5">
      <t>フウトウ</t>
    </rPh>
    <phoneticPr fontId="1"/>
  </si>
  <si>
    <t>帳票作成</t>
    <rPh sb="0" eb="2">
      <t>チョウヒョウ</t>
    </rPh>
    <rPh sb="2" eb="4">
      <t>サクセイ</t>
    </rPh>
    <phoneticPr fontId="1"/>
  </si>
  <si>
    <t>別紙6</t>
    <rPh sb="0" eb="2">
      <t>ベッシ</t>
    </rPh>
    <phoneticPr fontId="1"/>
  </si>
  <si>
    <t>帳票数量（枚・セット）</t>
    <rPh sb="0" eb="2">
      <t>チョウヒョウ</t>
    </rPh>
    <rPh sb="2" eb="4">
      <t>スウリョウ</t>
    </rPh>
    <rPh sb="5" eb="6">
      <t>マイ</t>
    </rPh>
    <phoneticPr fontId="1"/>
  </si>
  <si>
    <t>本賦課処理</t>
    <rPh sb="0" eb="1">
      <t>ホン</t>
    </rPh>
    <rPh sb="1" eb="3">
      <t>フカ</t>
    </rPh>
    <rPh sb="3" eb="5">
      <t>ショリ</t>
    </rPh>
    <phoneticPr fontId="1"/>
  </si>
  <si>
    <t>補記</t>
    <rPh sb="0" eb="1">
      <t>ホ</t>
    </rPh>
    <rPh sb="1" eb="2">
      <t>キ</t>
    </rPh>
    <phoneticPr fontId="1"/>
  </si>
  <si>
    <t>本賦課処理合計</t>
    <rPh sb="0" eb="1">
      <t>ホン</t>
    </rPh>
    <rPh sb="1" eb="3">
      <t>フカ</t>
    </rPh>
    <rPh sb="3" eb="5">
      <t>ショリ</t>
    </rPh>
    <rPh sb="5" eb="7">
      <t>ゴウケイ</t>
    </rPh>
    <phoneticPr fontId="1"/>
  </si>
  <si>
    <t>特徴世帯
決定処理</t>
    <rPh sb="0" eb="2">
      <t>トクチョウ</t>
    </rPh>
    <rPh sb="2" eb="4">
      <t>セタイ</t>
    </rPh>
    <rPh sb="5" eb="7">
      <t>ケッテイ</t>
    </rPh>
    <rPh sb="7" eb="9">
      <t>ショリ</t>
    </rPh>
    <phoneticPr fontId="1"/>
  </si>
  <si>
    <t>特徴世帯決定処理計</t>
    <rPh sb="0" eb="2">
      <t>トクチョウ</t>
    </rPh>
    <rPh sb="2" eb="4">
      <t>セタイ</t>
    </rPh>
    <rPh sb="4" eb="6">
      <t>ケッテイ</t>
    </rPh>
    <rPh sb="6" eb="8">
      <t>ショリ</t>
    </rPh>
    <rPh sb="8" eb="9">
      <t>ケイ</t>
    </rPh>
    <phoneticPr fontId="1"/>
  </si>
  <si>
    <t>月次更正
賦課処理</t>
    <rPh sb="0" eb="2">
      <t>ゲツジ</t>
    </rPh>
    <rPh sb="2" eb="4">
      <t>コウセイ</t>
    </rPh>
    <rPh sb="5" eb="7">
      <t>フカ</t>
    </rPh>
    <rPh sb="7" eb="9">
      <t>ショリ</t>
    </rPh>
    <phoneticPr fontId="1"/>
  </si>
  <si>
    <t>月次更正賦課処理計</t>
    <rPh sb="0" eb="2">
      <t>ゲツジ</t>
    </rPh>
    <rPh sb="2" eb="4">
      <t>コウセイ</t>
    </rPh>
    <rPh sb="4" eb="6">
      <t>フカ</t>
    </rPh>
    <rPh sb="6" eb="8">
      <t>ショリ</t>
    </rPh>
    <rPh sb="8" eb="9">
      <t>ケイ</t>
    </rPh>
    <phoneticPr fontId="1"/>
  </si>
  <si>
    <t>追加特徴
決定処理</t>
    <rPh sb="0" eb="2">
      <t>ツイカ</t>
    </rPh>
    <rPh sb="2" eb="4">
      <t>トクチョウ</t>
    </rPh>
    <rPh sb="5" eb="7">
      <t>ケッテイ</t>
    </rPh>
    <rPh sb="7" eb="9">
      <t>ショリ</t>
    </rPh>
    <phoneticPr fontId="1"/>
  </si>
  <si>
    <t>追加特徴決定処理計</t>
    <rPh sb="4" eb="6">
      <t>ケッテイ</t>
    </rPh>
    <rPh sb="6" eb="8">
      <t>ショリ</t>
    </rPh>
    <rPh sb="8" eb="9">
      <t>ケイ</t>
    </rPh>
    <phoneticPr fontId="1"/>
  </si>
  <si>
    <t>特徴本賦課前
更正処理</t>
    <rPh sb="0" eb="2">
      <t>トクチョウ</t>
    </rPh>
    <rPh sb="2" eb="3">
      <t>ホン</t>
    </rPh>
    <rPh sb="3" eb="5">
      <t>フカ</t>
    </rPh>
    <rPh sb="5" eb="6">
      <t>マエ</t>
    </rPh>
    <rPh sb="7" eb="9">
      <t>コウセイ</t>
    </rPh>
    <rPh sb="9" eb="11">
      <t>ショリ</t>
    </rPh>
    <phoneticPr fontId="1"/>
  </si>
  <si>
    <t>特徴本賦課前更正処理計</t>
    <rPh sb="0" eb="2">
      <t>トクチョウ</t>
    </rPh>
    <rPh sb="2" eb="3">
      <t>ホン</t>
    </rPh>
    <rPh sb="3" eb="5">
      <t>フカ</t>
    </rPh>
    <rPh sb="5" eb="6">
      <t>マエ</t>
    </rPh>
    <rPh sb="6" eb="8">
      <t>コウセイ</t>
    </rPh>
    <rPh sb="8" eb="10">
      <t>ショリ</t>
    </rPh>
    <rPh sb="10" eb="11">
      <t>ケイ</t>
    </rPh>
    <phoneticPr fontId="1"/>
  </si>
  <si>
    <t>特徴継続
処理</t>
    <rPh sb="0" eb="2">
      <t>トクチョウ</t>
    </rPh>
    <rPh sb="2" eb="4">
      <t>ケイゾク</t>
    </rPh>
    <rPh sb="5" eb="7">
      <t>ショリ</t>
    </rPh>
    <phoneticPr fontId="1"/>
  </si>
  <si>
    <t>引抜き件数</t>
    <rPh sb="0" eb="2">
      <t>ヒキヌ</t>
    </rPh>
    <rPh sb="3" eb="5">
      <t>ケンスウ</t>
    </rPh>
    <phoneticPr fontId="1"/>
  </si>
  <si>
    <t>特徴継続処理計</t>
    <rPh sb="0" eb="2">
      <t>トクチョウ</t>
    </rPh>
    <rPh sb="2" eb="4">
      <t>ケイゾク</t>
    </rPh>
    <rPh sb="4" eb="6">
      <t>ショリ</t>
    </rPh>
    <rPh sb="6" eb="7">
      <t>ケイ</t>
    </rPh>
    <phoneticPr fontId="1"/>
  </si>
  <si>
    <t>一般分
口振有り</t>
    <rPh sb="0" eb="2">
      <t>イッパン</t>
    </rPh>
    <rPh sb="2" eb="3">
      <t>ブン</t>
    </rPh>
    <rPh sb="4" eb="6">
      <t>コウフリ</t>
    </rPh>
    <rPh sb="6" eb="7">
      <t>ア</t>
    </rPh>
    <phoneticPr fontId="1"/>
  </si>
  <si>
    <t>同封チラシ（当初用（区差替え分を含む））</t>
    <rPh sb="0" eb="2">
      <t>ドウフウ</t>
    </rPh>
    <rPh sb="6" eb="8">
      <t>トウショ</t>
    </rPh>
    <rPh sb="8" eb="9">
      <t>ヨウ</t>
    </rPh>
    <rPh sb="10" eb="11">
      <t>ク</t>
    </rPh>
    <rPh sb="11" eb="13">
      <t>サシカ</t>
    </rPh>
    <rPh sb="14" eb="15">
      <t>ブン</t>
    </rPh>
    <rPh sb="16" eb="17">
      <t>フク</t>
    </rPh>
    <phoneticPr fontId="1"/>
  </si>
  <si>
    <t>同封チラシ（月次用）</t>
    <rPh sb="0" eb="2">
      <t>ドウフウ</t>
    </rPh>
    <rPh sb="6" eb="8">
      <t>ゲツジ</t>
    </rPh>
    <rPh sb="8" eb="9">
      <t>ヨウ</t>
    </rPh>
    <phoneticPr fontId="1"/>
  </si>
  <si>
    <t>印字・封入封かん等</t>
    <rPh sb="0" eb="2">
      <t>インジ</t>
    </rPh>
    <rPh sb="3" eb="5">
      <t>フウニュウ</t>
    </rPh>
    <rPh sb="5" eb="6">
      <t>フウ</t>
    </rPh>
    <rPh sb="8" eb="9">
      <t>ナド</t>
    </rPh>
    <phoneticPr fontId="1"/>
  </si>
  <si>
    <t>追加特徴通知書</t>
    <rPh sb="0" eb="4">
      <t>ツイカトクチョウ</t>
    </rPh>
    <rPh sb="4" eb="7">
      <t>ツウチショ</t>
    </rPh>
    <phoneticPr fontId="1"/>
  </si>
  <si>
    <t>納付書</t>
    <rPh sb="0" eb="3">
      <t>ノウフショ</t>
    </rPh>
    <phoneticPr fontId="1"/>
  </si>
  <si>
    <t>令和8年度</t>
    <rPh sb="0" eb="1">
      <t>レイ</t>
    </rPh>
    <rPh sb="1" eb="2">
      <t>ワ</t>
    </rPh>
    <rPh sb="3" eb="5">
      <t>ネンド</t>
    </rPh>
    <phoneticPr fontId="1"/>
  </si>
  <si>
    <t>令和9年度</t>
    <rPh sb="0" eb="1">
      <t>レイ</t>
    </rPh>
    <rPh sb="1" eb="2">
      <t>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</si>
</sst>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教科書体"/>
      <family val="1"/>
      <charset val="128"/>
    </font>
    <font>
      <sz val="12"/>
      <name val="HGP教科書体"/>
      <family val="1"/>
      <charset val="128"/>
    </font>
    <font>
      <sz val="11"/>
      <name val="HGｺﾞｼｯｸM"/>
      <family val="3"/>
      <charset val="128"/>
    </font>
    <font>
      <sz val="12"/>
      <name val="游ゴシック"/>
      <family val="3"/>
      <charset val="128"/>
    </font>
    <font>
      <sz val="11"/>
      <name val="游ゴシック"/>
      <family val="3"/>
      <charset val="128"/>
    </font>
    <font>
      <sz val="16"/>
      <name val="游ゴシック"/>
      <family val="3"/>
      <charset val="128"/>
    </font>
    <font>
      <b/>
      <sz val="14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2"/>
      <name val="@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7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77" fontId="5" fillId="2" borderId="3" xfId="0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177" fontId="5" fillId="0" borderId="15" xfId="0" applyNumberFormat="1" applyFont="1" applyBorder="1" applyAlignment="1">
      <alignment vertical="center"/>
    </xf>
    <xf numFmtId="177" fontId="5" fillId="0" borderId="17" xfId="0" applyNumberFormat="1" applyFont="1" applyBorder="1" applyAlignment="1">
      <alignment vertical="center"/>
    </xf>
    <xf numFmtId="177" fontId="5" fillId="0" borderId="21" xfId="0" applyNumberFormat="1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7" fontId="5" fillId="2" borderId="10" xfId="0" applyNumberFormat="1" applyFont="1" applyFill="1" applyBorder="1" applyAlignment="1">
      <alignment vertical="center"/>
    </xf>
    <xf numFmtId="177" fontId="5" fillId="3" borderId="10" xfId="0" applyNumberFormat="1" applyFont="1" applyFill="1" applyBorder="1" applyAlignment="1">
      <alignment horizontal="center" vertical="center" justifyLastLine="1"/>
    </xf>
    <xf numFmtId="0" fontId="9" fillId="0" borderId="25" xfId="0" applyFont="1" applyBorder="1" applyAlignment="1">
      <alignment horizontal="center" vertical="center"/>
    </xf>
    <xf numFmtId="177" fontId="5" fillId="0" borderId="24" xfId="0" applyNumberFormat="1" applyFont="1" applyBorder="1" applyAlignment="1">
      <alignment vertical="center"/>
    </xf>
    <xf numFmtId="177" fontId="5" fillId="2" borderId="3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176" fontId="5" fillId="0" borderId="24" xfId="0" applyNumberFormat="1" applyFont="1" applyBorder="1" applyAlignment="1">
      <alignment horizontal="right" vertical="center"/>
    </xf>
    <xf numFmtId="176" fontId="5" fillId="0" borderId="17" xfId="0" applyNumberFormat="1" applyFont="1" applyBorder="1" applyAlignment="1">
      <alignment horizontal="right" vertical="center"/>
    </xf>
    <xf numFmtId="176" fontId="5" fillId="0" borderId="17" xfId="0" applyNumberFormat="1" applyFont="1" applyBorder="1" applyAlignment="1">
      <alignment vertical="center"/>
    </xf>
    <xf numFmtId="176" fontId="5" fillId="0" borderId="30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24" xfId="0" applyFont="1" applyBorder="1" applyAlignment="1">
      <alignment horizontal="left" vertical="center" shrinkToFit="1"/>
    </xf>
    <xf numFmtId="0" fontId="5" fillId="0" borderId="25" xfId="0" applyFont="1" applyBorder="1" applyAlignment="1">
      <alignment horizontal="left" vertical="center" shrinkToFit="1"/>
    </xf>
    <xf numFmtId="0" fontId="5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horizontal="left" vertical="center" shrinkToFit="1"/>
    </xf>
    <xf numFmtId="0" fontId="5" fillId="0" borderId="19" xfId="0" applyFont="1" applyBorder="1" applyAlignment="1">
      <alignment horizontal="left" vertical="center" shrinkToFit="1"/>
    </xf>
    <xf numFmtId="0" fontId="10" fillId="3" borderId="23" xfId="0" applyFont="1" applyFill="1" applyBorder="1" applyAlignment="1">
      <alignment horizontal="center" vertical="center" textRotation="180"/>
    </xf>
    <xf numFmtId="0" fontId="10" fillId="3" borderId="26" xfId="0" applyFont="1" applyFill="1" applyBorder="1" applyAlignment="1">
      <alignment horizontal="center" vertical="center" textRotation="180"/>
    </xf>
    <xf numFmtId="0" fontId="10" fillId="3" borderId="27" xfId="0" applyFont="1" applyFill="1" applyBorder="1" applyAlignment="1">
      <alignment horizontal="center" vertical="center" textRotation="180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177" fontId="5" fillId="3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shrinkToFit="1"/>
    </xf>
    <xf numFmtId="0" fontId="0" fillId="0" borderId="34" xfId="0" applyBorder="1" applyAlignment="1">
      <alignment horizontal="left" vertical="center" shrinkToFit="1"/>
    </xf>
    <xf numFmtId="0" fontId="5" fillId="0" borderId="28" xfId="0" applyFont="1" applyBorder="1" applyAlignment="1">
      <alignment horizontal="left" vertical="center" shrinkToFit="1"/>
    </xf>
    <xf numFmtId="0" fontId="0" fillId="0" borderId="29" xfId="0" applyBorder="1" applyAlignment="1">
      <alignment horizontal="left" vertical="center" shrinkToFit="1"/>
    </xf>
    <xf numFmtId="0" fontId="0" fillId="0" borderId="35" xfId="0" applyBorder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5" fillId="3" borderId="8" xfId="0" applyFont="1" applyFill="1" applyBorder="1" applyAlignment="1">
      <alignment horizontal="center" vertical="center" textRotation="255" justifyLastLine="1"/>
    </xf>
    <xf numFmtId="0" fontId="5" fillId="3" borderId="22" xfId="0" applyFont="1" applyFill="1" applyBorder="1" applyAlignment="1">
      <alignment horizontal="center" vertical="center" textRotation="255" justifyLastLine="1"/>
    </xf>
    <xf numFmtId="0" fontId="5" fillId="3" borderId="7" xfId="0" applyFont="1" applyFill="1" applyBorder="1" applyAlignment="1">
      <alignment horizontal="center" vertical="center" textRotation="255" justifyLastLine="1"/>
    </xf>
    <xf numFmtId="0" fontId="5" fillId="3" borderId="8" xfId="0" applyFont="1" applyFill="1" applyBorder="1" applyAlignment="1">
      <alignment horizontal="distributed" vertical="center" justifyLastLine="1"/>
    </xf>
    <xf numFmtId="0" fontId="5" fillId="3" borderId="9" xfId="0" applyFont="1" applyFill="1" applyBorder="1" applyAlignment="1">
      <alignment horizontal="distributed" vertical="center" justifyLastLine="1"/>
    </xf>
    <xf numFmtId="0" fontId="5" fillId="3" borderId="7" xfId="0" applyFont="1" applyFill="1" applyBorder="1" applyAlignment="1">
      <alignment horizontal="distributed" vertical="center" justifyLastLine="1"/>
    </xf>
    <xf numFmtId="0" fontId="5" fillId="3" borderId="0" xfId="0" applyFont="1" applyFill="1" applyAlignment="1">
      <alignment horizontal="distributed" vertical="center" justifyLastLine="1"/>
    </xf>
    <xf numFmtId="0" fontId="5" fillId="0" borderId="1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textRotation="255" justifyLastLine="1"/>
    </xf>
    <xf numFmtId="0" fontId="5" fillId="3" borderId="26" xfId="0" applyFont="1" applyFill="1" applyBorder="1" applyAlignment="1">
      <alignment horizontal="center" vertical="center" textRotation="255" justifyLastLine="1"/>
    </xf>
    <xf numFmtId="0" fontId="5" fillId="3" borderId="27" xfId="0" applyFont="1" applyFill="1" applyBorder="1" applyAlignment="1">
      <alignment horizontal="center" vertical="center" textRotation="255" justifyLastLine="1"/>
    </xf>
    <xf numFmtId="0" fontId="6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47"/>
  <sheetViews>
    <sheetView tabSelected="1" workbookViewId="0">
      <selection activeCell="H11" sqref="H11"/>
    </sheetView>
  </sheetViews>
  <sheetFormatPr defaultColWidth="9" defaultRowHeight="13.2" x14ac:dyDescent="0.2"/>
  <cols>
    <col min="1" max="1" width="3.33203125" style="1" customWidth="1"/>
    <col min="2" max="2" width="4.6640625" style="1" customWidth="1"/>
    <col min="3" max="3" width="5.109375" style="1" customWidth="1"/>
    <col min="4" max="4" width="14.6640625" style="1" customWidth="1"/>
    <col min="5" max="5" width="12.109375" style="1" customWidth="1"/>
    <col min="6" max="6" width="13.77734375" style="1" customWidth="1"/>
    <col min="7" max="8" width="15.33203125" style="3" customWidth="1"/>
    <col min="9" max="16384" width="9" style="1"/>
  </cols>
  <sheetData>
    <row r="1" spans="1:9" ht="20.100000000000001" customHeight="1" x14ac:dyDescent="0.2">
      <c r="B1" s="62" t="s">
        <v>1</v>
      </c>
      <c r="C1" s="62"/>
      <c r="D1" s="62"/>
      <c r="E1" s="62"/>
      <c r="F1" s="62"/>
      <c r="G1" s="62"/>
      <c r="H1" s="62"/>
      <c r="I1" s="5" t="s">
        <v>14</v>
      </c>
    </row>
    <row r="2" spans="1:9" ht="20.100000000000001" customHeight="1" x14ac:dyDescent="0.2">
      <c r="A2" s="2"/>
      <c r="B2" s="6"/>
      <c r="C2" s="6"/>
      <c r="D2" s="6"/>
      <c r="E2" s="7"/>
      <c r="F2" s="7"/>
      <c r="G2" s="8"/>
      <c r="H2" s="8"/>
    </row>
    <row r="3" spans="1:9" ht="24" customHeight="1" x14ac:dyDescent="0.2">
      <c r="A3" s="4"/>
      <c r="B3" s="66" t="s">
        <v>0</v>
      </c>
      <c r="C3" s="67"/>
      <c r="D3" s="67"/>
      <c r="E3" s="67"/>
      <c r="F3" s="67"/>
      <c r="G3" s="55" t="s">
        <v>15</v>
      </c>
      <c r="H3" s="56"/>
    </row>
    <row r="4" spans="1:9" ht="24" customHeight="1" thickBot="1" x14ac:dyDescent="0.25">
      <c r="A4" s="4"/>
      <c r="B4" s="68"/>
      <c r="C4" s="69"/>
      <c r="D4" s="69"/>
      <c r="E4" s="69"/>
      <c r="F4" s="69"/>
      <c r="G4" s="22" t="s">
        <v>36</v>
      </c>
      <c r="H4" s="22" t="s">
        <v>37</v>
      </c>
    </row>
    <row r="5" spans="1:9" ht="24" customHeight="1" x14ac:dyDescent="0.2">
      <c r="A5" s="2"/>
      <c r="B5" s="63" t="s">
        <v>2</v>
      </c>
      <c r="C5" s="76" t="s">
        <v>13</v>
      </c>
      <c r="D5" s="34" t="s">
        <v>10</v>
      </c>
      <c r="E5" s="34"/>
      <c r="F5" s="35"/>
      <c r="G5" s="27">
        <v>207000</v>
      </c>
      <c r="H5" s="27">
        <v>206000</v>
      </c>
    </row>
    <row r="6" spans="1:9" ht="24" customHeight="1" x14ac:dyDescent="0.2">
      <c r="A6" s="2"/>
      <c r="B6" s="64"/>
      <c r="C6" s="77"/>
      <c r="D6" s="36" t="s">
        <v>35</v>
      </c>
      <c r="E6" s="36"/>
      <c r="F6" s="37"/>
      <c r="G6" s="28">
        <v>898000</v>
      </c>
      <c r="H6" s="28">
        <v>893000</v>
      </c>
    </row>
    <row r="7" spans="1:9" ht="24" customHeight="1" x14ac:dyDescent="0.2">
      <c r="A7" s="2"/>
      <c r="B7" s="64"/>
      <c r="C7" s="77"/>
      <c r="D7" s="37" t="s">
        <v>11</v>
      </c>
      <c r="E7" s="38"/>
      <c r="F7" s="38"/>
      <c r="G7" s="28">
        <v>9000</v>
      </c>
      <c r="H7" s="28">
        <v>9000</v>
      </c>
    </row>
    <row r="8" spans="1:9" ht="24" customHeight="1" x14ac:dyDescent="0.2">
      <c r="A8" s="2"/>
      <c r="B8" s="64"/>
      <c r="C8" s="77"/>
      <c r="D8" s="37" t="s">
        <v>34</v>
      </c>
      <c r="E8" s="38"/>
      <c r="F8" s="38"/>
      <c r="G8" s="28">
        <v>1000</v>
      </c>
      <c r="H8" s="28">
        <v>1000</v>
      </c>
    </row>
    <row r="9" spans="1:9" ht="24" customHeight="1" x14ac:dyDescent="0.2">
      <c r="A9" s="2"/>
      <c r="B9" s="64"/>
      <c r="C9" s="77"/>
      <c r="D9" s="37" t="s">
        <v>12</v>
      </c>
      <c r="E9" s="38"/>
      <c r="F9" s="38"/>
      <c r="G9" s="29">
        <v>216000</v>
      </c>
      <c r="H9" s="29">
        <v>215000</v>
      </c>
    </row>
    <row r="10" spans="1:9" ht="24" customHeight="1" x14ac:dyDescent="0.2">
      <c r="A10" s="2"/>
      <c r="B10" s="64"/>
      <c r="C10" s="77"/>
      <c r="D10" s="37" t="s">
        <v>31</v>
      </c>
      <c r="E10" s="57"/>
      <c r="F10" s="58"/>
      <c r="G10" s="29">
        <v>143000</v>
      </c>
      <c r="H10" s="29">
        <v>142700</v>
      </c>
    </row>
    <row r="11" spans="1:9" ht="24" customHeight="1" thickBot="1" x14ac:dyDescent="0.25">
      <c r="A11" s="2"/>
      <c r="B11" s="64"/>
      <c r="C11" s="78"/>
      <c r="D11" s="59" t="s">
        <v>32</v>
      </c>
      <c r="E11" s="60"/>
      <c r="F11" s="61"/>
      <c r="G11" s="30">
        <v>43000</v>
      </c>
      <c r="H11" s="30">
        <v>43000</v>
      </c>
    </row>
    <row r="12" spans="1:9" ht="24" customHeight="1" x14ac:dyDescent="0.2">
      <c r="A12" s="2"/>
      <c r="B12" s="64"/>
      <c r="C12" s="39" t="s">
        <v>33</v>
      </c>
      <c r="D12" s="73" t="s">
        <v>16</v>
      </c>
      <c r="E12" s="50" t="s">
        <v>7</v>
      </c>
      <c r="F12" s="23" t="s">
        <v>17</v>
      </c>
      <c r="G12" s="24">
        <v>430</v>
      </c>
      <c r="H12" s="24">
        <v>430</v>
      </c>
    </row>
    <row r="13" spans="1:9" ht="24" customHeight="1" x14ac:dyDescent="0.2">
      <c r="A13" s="2"/>
      <c r="B13" s="64"/>
      <c r="C13" s="40"/>
      <c r="D13" s="74"/>
      <c r="E13" s="51"/>
      <c r="F13" s="19" t="s">
        <v>6</v>
      </c>
      <c r="G13" s="16">
        <v>73430</v>
      </c>
      <c r="H13" s="16">
        <v>73320</v>
      </c>
    </row>
    <row r="14" spans="1:9" ht="24" customHeight="1" x14ac:dyDescent="0.2">
      <c r="A14" s="2"/>
      <c r="B14" s="64"/>
      <c r="C14" s="40"/>
      <c r="D14" s="74"/>
      <c r="E14" s="51"/>
      <c r="F14" s="20" t="s">
        <v>4</v>
      </c>
      <c r="G14" s="17">
        <v>3600</v>
      </c>
      <c r="H14" s="17">
        <v>3580</v>
      </c>
    </row>
    <row r="15" spans="1:9" ht="24" customHeight="1" x14ac:dyDescent="0.2">
      <c r="A15" s="2"/>
      <c r="B15" s="64"/>
      <c r="C15" s="40"/>
      <c r="D15" s="74"/>
      <c r="E15" s="52"/>
      <c r="F15" s="26" t="s">
        <v>8</v>
      </c>
      <c r="G15" s="10">
        <f>SUM(G12:G14)</f>
        <v>77460</v>
      </c>
      <c r="H15" s="10">
        <f>SUM(H12:H14)</f>
        <v>77330</v>
      </c>
    </row>
    <row r="16" spans="1:9" ht="24" customHeight="1" x14ac:dyDescent="0.2">
      <c r="A16" s="2"/>
      <c r="B16" s="64"/>
      <c r="C16" s="40"/>
      <c r="D16" s="74"/>
      <c r="E16" s="70" t="s">
        <v>5</v>
      </c>
      <c r="F16" s="18" t="s">
        <v>17</v>
      </c>
      <c r="G16" s="15">
        <v>30</v>
      </c>
      <c r="H16" s="15">
        <v>30</v>
      </c>
    </row>
    <row r="17" spans="1:8" ht="24" customHeight="1" x14ac:dyDescent="0.2">
      <c r="A17" s="2"/>
      <c r="B17" s="64"/>
      <c r="C17" s="40"/>
      <c r="D17" s="74"/>
      <c r="E17" s="51"/>
      <c r="F17" s="19" t="s">
        <v>6</v>
      </c>
      <c r="G17" s="16">
        <v>2970</v>
      </c>
      <c r="H17" s="16">
        <v>2950</v>
      </c>
    </row>
    <row r="18" spans="1:8" ht="24" customHeight="1" x14ac:dyDescent="0.2">
      <c r="A18" s="2"/>
      <c r="B18" s="64"/>
      <c r="C18" s="40"/>
      <c r="D18" s="74"/>
      <c r="E18" s="51"/>
      <c r="F18" s="20" t="s">
        <v>4</v>
      </c>
      <c r="G18" s="17">
        <v>400</v>
      </c>
      <c r="H18" s="17">
        <v>400</v>
      </c>
    </row>
    <row r="19" spans="1:8" ht="24" customHeight="1" x14ac:dyDescent="0.2">
      <c r="A19" s="2"/>
      <c r="B19" s="64"/>
      <c r="C19" s="40"/>
      <c r="D19" s="74"/>
      <c r="E19" s="52"/>
      <c r="F19" s="26" t="s">
        <v>8</v>
      </c>
      <c r="G19" s="10">
        <f>SUM(G16:G18)</f>
        <v>3400</v>
      </c>
      <c r="H19" s="10">
        <f>SUM(H16:H18)</f>
        <v>3380</v>
      </c>
    </row>
    <row r="20" spans="1:8" ht="24" customHeight="1" x14ac:dyDescent="0.2">
      <c r="A20" s="2"/>
      <c r="B20" s="64"/>
      <c r="C20" s="40"/>
      <c r="D20" s="74"/>
      <c r="E20" s="70" t="s">
        <v>30</v>
      </c>
      <c r="F20" s="18" t="s">
        <v>17</v>
      </c>
      <c r="G20" s="15">
        <v>490</v>
      </c>
      <c r="H20" s="15">
        <v>490</v>
      </c>
    </row>
    <row r="21" spans="1:8" ht="24" customHeight="1" x14ac:dyDescent="0.2">
      <c r="A21" s="2"/>
      <c r="B21" s="64"/>
      <c r="C21" s="40"/>
      <c r="D21" s="74"/>
      <c r="E21" s="51"/>
      <c r="F21" s="19" t="s">
        <v>6</v>
      </c>
      <c r="G21" s="16">
        <v>59540</v>
      </c>
      <c r="H21" s="16">
        <v>59200</v>
      </c>
    </row>
    <row r="22" spans="1:8" ht="24" customHeight="1" x14ac:dyDescent="0.2">
      <c r="A22" s="2"/>
      <c r="B22" s="64"/>
      <c r="C22" s="40"/>
      <c r="D22" s="74"/>
      <c r="E22" s="51"/>
      <c r="F22" s="20" t="s">
        <v>4</v>
      </c>
      <c r="G22" s="17">
        <v>2110</v>
      </c>
      <c r="H22" s="17">
        <v>2100</v>
      </c>
    </row>
    <row r="23" spans="1:8" ht="24" customHeight="1" x14ac:dyDescent="0.2">
      <c r="A23" s="2"/>
      <c r="B23" s="64"/>
      <c r="C23" s="40"/>
      <c r="D23" s="74"/>
      <c r="E23" s="52"/>
      <c r="F23" s="26" t="s">
        <v>8</v>
      </c>
      <c r="G23" s="10">
        <f>SUM(G20:G22)</f>
        <v>62140</v>
      </c>
      <c r="H23" s="10">
        <f>SUM(H20:H22)</f>
        <v>61790</v>
      </c>
    </row>
    <row r="24" spans="1:8" ht="24" customHeight="1" x14ac:dyDescent="0.2">
      <c r="A24" s="2"/>
      <c r="B24" s="64"/>
      <c r="C24" s="40"/>
      <c r="D24" s="74"/>
      <c r="E24" s="71" t="s">
        <v>18</v>
      </c>
      <c r="F24" s="72"/>
      <c r="G24" s="10">
        <f>G15+G19+G23</f>
        <v>143000</v>
      </c>
      <c r="H24" s="10">
        <f>H15+H19+H23</f>
        <v>142500</v>
      </c>
    </row>
    <row r="25" spans="1:8" ht="24" customHeight="1" x14ac:dyDescent="0.2">
      <c r="A25" s="2"/>
      <c r="B25" s="64"/>
      <c r="C25" s="40"/>
      <c r="D25" s="75"/>
      <c r="E25" s="43" t="s">
        <v>28</v>
      </c>
      <c r="F25" s="79"/>
      <c r="G25" s="31">
        <v>2000</v>
      </c>
      <c r="H25" s="31">
        <v>2000</v>
      </c>
    </row>
    <row r="26" spans="1:8" ht="24" customHeight="1" x14ac:dyDescent="0.2">
      <c r="A26" s="2"/>
      <c r="B26" s="64"/>
      <c r="C26" s="40"/>
      <c r="D26" s="42" t="s">
        <v>21</v>
      </c>
      <c r="E26" s="11"/>
      <c r="F26" s="18" t="s">
        <v>17</v>
      </c>
      <c r="G26" s="15">
        <v>390</v>
      </c>
      <c r="H26" s="15">
        <v>390</v>
      </c>
    </row>
    <row r="27" spans="1:8" ht="24" customHeight="1" x14ac:dyDescent="0.2">
      <c r="A27" s="2"/>
      <c r="B27" s="64"/>
      <c r="C27" s="40"/>
      <c r="D27" s="42"/>
      <c r="E27" s="12"/>
      <c r="F27" s="19" t="s">
        <v>6</v>
      </c>
      <c r="G27" s="16">
        <v>39400</v>
      </c>
      <c r="H27" s="16">
        <v>39200</v>
      </c>
    </row>
    <row r="28" spans="1:8" ht="24" customHeight="1" x14ac:dyDescent="0.2">
      <c r="A28" s="2"/>
      <c r="B28" s="64"/>
      <c r="C28" s="40"/>
      <c r="D28" s="43"/>
      <c r="E28" s="13"/>
      <c r="F28" s="20" t="s">
        <v>4</v>
      </c>
      <c r="G28" s="17">
        <v>2110</v>
      </c>
      <c r="H28" s="17">
        <v>2110</v>
      </c>
    </row>
    <row r="29" spans="1:8" ht="24" customHeight="1" x14ac:dyDescent="0.2">
      <c r="A29" s="2"/>
      <c r="B29" s="64"/>
      <c r="C29" s="40"/>
      <c r="D29" s="47"/>
      <c r="E29" s="53" t="s">
        <v>22</v>
      </c>
      <c r="F29" s="54"/>
      <c r="G29" s="10">
        <f>SUM(G26:G28)</f>
        <v>41900</v>
      </c>
      <c r="H29" s="10">
        <f>SUM(H26:H28)</f>
        <v>41700</v>
      </c>
    </row>
    <row r="30" spans="1:8" ht="24" customHeight="1" x14ac:dyDescent="0.2">
      <c r="A30" s="2"/>
      <c r="B30" s="64"/>
      <c r="C30" s="40"/>
      <c r="D30" s="42" t="s">
        <v>19</v>
      </c>
      <c r="E30" s="11"/>
      <c r="F30" s="18" t="s">
        <v>17</v>
      </c>
      <c r="G30" s="15">
        <v>10</v>
      </c>
      <c r="H30" s="15">
        <v>10</v>
      </c>
    </row>
    <row r="31" spans="1:8" ht="24" customHeight="1" x14ac:dyDescent="0.2">
      <c r="A31" s="2"/>
      <c r="B31" s="64"/>
      <c r="C31" s="40"/>
      <c r="D31" s="42"/>
      <c r="E31" s="12"/>
      <c r="F31" s="19" t="s">
        <v>6</v>
      </c>
      <c r="G31" s="16">
        <v>2430</v>
      </c>
      <c r="H31" s="16">
        <v>2430</v>
      </c>
    </row>
    <row r="32" spans="1:8" ht="24" customHeight="1" x14ac:dyDescent="0.2">
      <c r="A32" s="2"/>
      <c r="B32" s="64"/>
      <c r="C32" s="40"/>
      <c r="D32" s="43"/>
      <c r="E32" s="13"/>
      <c r="F32" s="20" t="s">
        <v>4</v>
      </c>
      <c r="G32" s="17">
        <v>160</v>
      </c>
      <c r="H32" s="17">
        <v>160</v>
      </c>
    </row>
    <row r="33" spans="1:8" ht="24" customHeight="1" x14ac:dyDescent="0.2">
      <c r="A33" s="2"/>
      <c r="B33" s="64"/>
      <c r="C33" s="40"/>
      <c r="D33" s="47"/>
      <c r="E33" s="53" t="s">
        <v>20</v>
      </c>
      <c r="F33" s="54"/>
      <c r="G33" s="10">
        <f>SUM(G30:G32)</f>
        <v>2600</v>
      </c>
      <c r="H33" s="10">
        <f>SUM(H30:H32)</f>
        <v>2600</v>
      </c>
    </row>
    <row r="34" spans="1:8" ht="24" customHeight="1" x14ac:dyDescent="0.2">
      <c r="A34" s="2"/>
      <c r="B34" s="64"/>
      <c r="C34" s="40"/>
      <c r="D34" s="42" t="s">
        <v>27</v>
      </c>
      <c r="E34" s="11"/>
      <c r="F34" s="18" t="s">
        <v>17</v>
      </c>
      <c r="G34" s="15">
        <v>40</v>
      </c>
      <c r="H34" s="15">
        <v>40</v>
      </c>
    </row>
    <row r="35" spans="1:8" ht="24" customHeight="1" x14ac:dyDescent="0.2">
      <c r="A35" s="2"/>
      <c r="B35" s="64"/>
      <c r="C35" s="40"/>
      <c r="D35" s="42"/>
      <c r="E35" s="12"/>
      <c r="F35" s="19" t="s">
        <v>6</v>
      </c>
      <c r="G35" s="16">
        <v>6880</v>
      </c>
      <c r="H35" s="16">
        <v>6880</v>
      </c>
    </row>
    <row r="36" spans="1:8" ht="24" customHeight="1" x14ac:dyDescent="0.2">
      <c r="A36" s="2"/>
      <c r="B36" s="64"/>
      <c r="C36" s="40"/>
      <c r="D36" s="43"/>
      <c r="E36" s="13"/>
      <c r="F36" s="20" t="s">
        <v>4</v>
      </c>
      <c r="G36" s="17">
        <v>480</v>
      </c>
      <c r="H36" s="17">
        <v>480</v>
      </c>
    </row>
    <row r="37" spans="1:8" ht="24" customHeight="1" x14ac:dyDescent="0.2">
      <c r="A37" s="2"/>
      <c r="B37" s="64"/>
      <c r="C37" s="40"/>
      <c r="D37" s="47"/>
      <c r="E37" s="53" t="s">
        <v>29</v>
      </c>
      <c r="F37" s="54"/>
      <c r="G37" s="10">
        <f>SUM(G34:G36)</f>
        <v>7400</v>
      </c>
      <c r="H37" s="10">
        <f>SUM(H34:H36)</f>
        <v>7400</v>
      </c>
    </row>
    <row r="38" spans="1:8" ht="24" customHeight="1" x14ac:dyDescent="0.2">
      <c r="A38" s="2"/>
      <c r="B38" s="64"/>
      <c r="C38" s="40"/>
      <c r="D38" s="42" t="s">
        <v>23</v>
      </c>
      <c r="E38" s="11"/>
      <c r="F38" s="18" t="s">
        <v>17</v>
      </c>
      <c r="G38" s="15">
        <v>10</v>
      </c>
      <c r="H38" s="15">
        <v>10</v>
      </c>
    </row>
    <row r="39" spans="1:8" ht="24" customHeight="1" x14ac:dyDescent="0.2">
      <c r="A39" s="2"/>
      <c r="B39" s="64"/>
      <c r="C39" s="40"/>
      <c r="D39" s="42"/>
      <c r="E39" s="12"/>
      <c r="F39" s="19" t="s">
        <v>6</v>
      </c>
      <c r="G39" s="16">
        <v>430</v>
      </c>
      <c r="H39" s="16">
        <v>430</v>
      </c>
    </row>
    <row r="40" spans="1:8" ht="24" customHeight="1" x14ac:dyDescent="0.2">
      <c r="A40" s="2"/>
      <c r="B40" s="64"/>
      <c r="C40" s="40"/>
      <c r="D40" s="43"/>
      <c r="E40" s="13"/>
      <c r="F40" s="20" t="s">
        <v>4</v>
      </c>
      <c r="G40" s="17">
        <v>60</v>
      </c>
      <c r="H40" s="17">
        <v>60</v>
      </c>
    </row>
    <row r="41" spans="1:8" ht="24" customHeight="1" x14ac:dyDescent="0.2">
      <c r="A41" s="2"/>
      <c r="B41" s="64"/>
      <c r="C41" s="40"/>
      <c r="D41" s="47"/>
      <c r="E41" s="53" t="s">
        <v>24</v>
      </c>
      <c r="F41" s="54"/>
      <c r="G41" s="10">
        <f>SUM(G38:G40)</f>
        <v>500</v>
      </c>
      <c r="H41" s="10">
        <f>SUM(H38:H40)</f>
        <v>500</v>
      </c>
    </row>
    <row r="42" spans="1:8" ht="24" customHeight="1" x14ac:dyDescent="0.2">
      <c r="B42" s="64"/>
      <c r="C42" s="40"/>
      <c r="D42" s="42" t="s">
        <v>25</v>
      </c>
      <c r="E42" s="11"/>
      <c r="F42" s="18" t="s">
        <v>17</v>
      </c>
      <c r="G42" s="15">
        <v>10</v>
      </c>
      <c r="H42" s="15">
        <v>10</v>
      </c>
    </row>
    <row r="43" spans="1:8" ht="24" customHeight="1" x14ac:dyDescent="0.2">
      <c r="B43" s="64"/>
      <c r="C43" s="40"/>
      <c r="D43" s="42"/>
      <c r="E43" s="12"/>
      <c r="F43" s="19" t="s">
        <v>6</v>
      </c>
      <c r="G43" s="16">
        <v>70</v>
      </c>
      <c r="H43" s="16">
        <v>70</v>
      </c>
    </row>
    <row r="44" spans="1:8" ht="24" customHeight="1" x14ac:dyDescent="0.2">
      <c r="B44" s="64"/>
      <c r="C44" s="40"/>
      <c r="D44" s="43"/>
      <c r="E44" s="13"/>
      <c r="F44" s="20" t="s">
        <v>4</v>
      </c>
      <c r="G44" s="17">
        <v>20</v>
      </c>
      <c r="H44" s="17">
        <v>20</v>
      </c>
    </row>
    <row r="45" spans="1:8" ht="24" customHeight="1" thickBot="1" x14ac:dyDescent="0.25">
      <c r="B45" s="64"/>
      <c r="C45" s="40"/>
      <c r="D45" s="44"/>
      <c r="E45" s="45" t="s">
        <v>26</v>
      </c>
      <c r="F45" s="46"/>
      <c r="G45" s="10">
        <f>SUM(G42:G44)</f>
        <v>100</v>
      </c>
      <c r="H45" s="21">
        <f>SUM(H42:H44)</f>
        <v>100</v>
      </c>
    </row>
    <row r="46" spans="1:8" ht="27.6" thickTop="1" thickBot="1" x14ac:dyDescent="0.25">
      <c r="B46" s="65"/>
      <c r="C46" s="41"/>
      <c r="D46" s="48" t="s">
        <v>3</v>
      </c>
      <c r="E46" s="48"/>
      <c r="F46" s="49"/>
      <c r="G46" s="25">
        <f>G24+G29+G33+G37+G41+G45</f>
        <v>195500</v>
      </c>
      <c r="H46" s="25">
        <f>H24+H29+H33+H37+H41+H45</f>
        <v>194800</v>
      </c>
    </row>
    <row r="47" spans="1:8" ht="18" x14ac:dyDescent="0.2">
      <c r="B47" s="14" t="s">
        <v>9</v>
      </c>
      <c r="C47" s="32"/>
      <c r="D47" s="9"/>
      <c r="E47" s="9"/>
      <c r="H47" s="33"/>
    </row>
  </sheetData>
  <mergeCells count="30">
    <mergeCell ref="G3:H3"/>
    <mergeCell ref="D10:F10"/>
    <mergeCell ref="D11:F11"/>
    <mergeCell ref="D8:F8"/>
    <mergeCell ref="B1:H1"/>
    <mergeCell ref="B5:B46"/>
    <mergeCell ref="B3:F4"/>
    <mergeCell ref="E33:F33"/>
    <mergeCell ref="E16:E19"/>
    <mergeCell ref="E24:F24"/>
    <mergeCell ref="E29:F29"/>
    <mergeCell ref="E20:E23"/>
    <mergeCell ref="D12:D25"/>
    <mergeCell ref="C5:C11"/>
    <mergeCell ref="D7:F7"/>
    <mergeCell ref="E25:F25"/>
    <mergeCell ref="D5:F5"/>
    <mergeCell ref="D6:F6"/>
    <mergeCell ref="D9:F9"/>
    <mergeCell ref="C12:C46"/>
    <mergeCell ref="D42:D45"/>
    <mergeCell ref="E45:F45"/>
    <mergeCell ref="D30:D33"/>
    <mergeCell ref="D46:F46"/>
    <mergeCell ref="E12:E15"/>
    <mergeCell ref="D38:D41"/>
    <mergeCell ref="E41:F41"/>
    <mergeCell ref="D34:D37"/>
    <mergeCell ref="E37:F37"/>
    <mergeCell ref="D26:D29"/>
  </mergeCells>
  <phoneticPr fontId="1"/>
  <printOptions horizontalCentered="1"/>
  <pageMargins left="0.47" right="0.36" top="0.56999999999999995" bottom="0.37" header="0.51181102362204722" footer="0.33"/>
  <pageSetup paperSize="9" scale="7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数量一覧表</vt:lpstr>
      <vt:lpstr>数量一覧表!Print_Titles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2019-07-09T04:03:53Z</dcterms:created>
  <dcterms:modified xsi:type="dcterms:W3CDTF">2025-11-14T00:02:33Z</dcterms:modified>
</cp:coreProperties>
</file>