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codeName="ThisWorkbook"/>
  <xr:revisionPtr revIDLastSave="0" documentId="13_ncr:1_{6F8EC6B5-F21C-4BD0-BE69-2F2C524A70AD}" xr6:coauthVersionLast="47" xr6:coauthVersionMax="47" xr10:uidLastSave="{00000000-0000-0000-0000-000000000000}"/>
  <bookViews>
    <workbookView xWindow="-28920" yWindow="-1875" windowWidth="29040" windowHeight="15720" tabRatio="599" xr2:uid="{00000000-000D-0000-FFFF-FFFF00000000}"/>
  </bookViews>
  <sheets>
    <sheet name="1-1" sheetId="2" r:id="rId1"/>
    <sheet name="1-2" sheetId="10" r:id="rId2"/>
    <sheet name="1-3" sheetId="5" r:id="rId3"/>
    <sheet name="2-1 （1）" sheetId="17" r:id="rId4"/>
    <sheet name="2-1  (2)" sheetId="18" r:id="rId5"/>
    <sheet name="2-2" sheetId="7" r:id="rId6"/>
    <sheet name="2-3" sheetId="9" r:id="rId7"/>
    <sheet name="2-4" sheetId="12" r:id="rId8"/>
    <sheet name="3-1" sheetId="1" r:id="rId9"/>
    <sheet name="3-2" sheetId="8" r:id="rId10"/>
    <sheet name="3-3" sheetId="20"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ido2">[1]!_ido2</definedName>
    <definedName name="_LST2">OFFSET(_SN92,VLOOKUP(#REF!,HANI,7,0),0,VLOOKUP(#REF!,HANI,8,0),1)</definedName>
    <definedName name="_NUM1">#REF!</definedName>
    <definedName name="_Order1" hidden="1">255</definedName>
    <definedName name="_SBN01">#REF!</definedName>
    <definedName name="_SN01">#REF!</definedName>
    <definedName name="_SN011">#REF!</definedName>
    <definedName name="_SN02">#REF!</definedName>
    <definedName name="_SN03">#REF!</definedName>
    <definedName name="_SN04">#REF!</definedName>
    <definedName name="_SN05">#REF!</definedName>
    <definedName name="_SN09">#REF!</definedName>
    <definedName name="_SN91">#REF!</definedName>
    <definedName name="_SN92">#REF!</definedName>
    <definedName name="_SN93">#REF!</definedName>
    <definedName name="_SPE99">#REF!</definedName>
    <definedName name="※１">[2]CDIチェックポイント!#REF!</definedName>
    <definedName name="※２">[2]CDIチェックポイント!#REF!</definedName>
    <definedName name="※３">[2]CDIチェックポイント!#REF!</definedName>
    <definedName name="※４">[2]CDIチェックポイント!#REF!</definedName>
    <definedName name="※５">[2]CDIチェックポイント!#REF!</definedName>
    <definedName name="※６">[2]CDIチェックポイント!#REF!</definedName>
    <definedName name="※７">[2]CDIチェックポイント!#REF!</definedName>
    <definedName name="※８">[2]CDIチェックポイント!#REF!</definedName>
    <definedName name="AA" hidden="1">{"'100DPro'!$A$1:$H$149"}</definedName>
    <definedName name="aaaa" hidden="1">{"'100DPro'!$A$1:$H$149"}</definedName>
    <definedName name="aaaaa" hidden="1">{"'100DPro'!$A$1:$H$149"}</definedName>
    <definedName name="Access_Button" hidden="1">"価格H_hard_諸元___2__List"</definedName>
    <definedName name="AccessDatabase" hidden="1">"C:\MTAKAHAS\価格H.mdb"</definedName>
    <definedName name="ActBeginDay1">#REF!</definedName>
    <definedName name="ActEndDay1">#REF!</definedName>
    <definedName name="ActHour1">#REF!</definedName>
    <definedName name="activity45">[3]Product!#REF!</definedName>
    <definedName name="activity46">[3]Product!#REF!</definedName>
    <definedName name="activity47">[3]Product!#REF!</definedName>
    <definedName name="activity48">[3]Product!#REF!</definedName>
    <definedName name="activity5">[3]Product!#REF!</definedName>
    <definedName name="activity51">[3]Product!#REF!</definedName>
    <definedName name="activity52">[3]Product!#REF!</definedName>
    <definedName name="activity6">[3]Product!#REF!</definedName>
    <definedName name="activity7">[3]Product!#REF!</definedName>
    <definedName name="activity8">[3]Product!#REF!</definedName>
    <definedName name="activityNUM">[3]Product!#REF!</definedName>
    <definedName name="Actor1">#REF!</definedName>
    <definedName name="all_data">[4]!all_data</definedName>
    <definedName name="all_data2">[4]!all_data2</definedName>
    <definedName name="ＡＰ工数">#REF!</definedName>
    <definedName name="ayaka">#REF!</definedName>
    <definedName name="bbbb">[4]!bbbb</definedName>
    <definedName name="bbbbb">[4]!bbbbb</definedName>
    <definedName name="BUGTBL">#REF!</definedName>
    <definedName name="cccc">[4]!cccc</definedName>
    <definedName name="ccccc">[4]!ccccc</definedName>
    <definedName name="celルート網羅率">#REF!</definedName>
    <definedName name="cel影響係数">#REF!</definedName>
    <definedName name="cel調整係数">#REF!</definedName>
    <definedName name="Combo_DB種別">#REF!</definedName>
    <definedName name="Combo_HostType">#REF!</definedName>
    <definedName name="Combo_SQL種別">#REF!</definedName>
    <definedName name="ＣＰＵセットＡ">#REF!</definedName>
    <definedName name="ＣＰＵセットＢ">#REF!</definedName>
    <definedName name="ＣＰＵセットC">#REF!</definedName>
    <definedName name="ＣＰＵ数">#REF!</definedName>
    <definedName name="_xlnm.Database">#REF!</definedName>
    <definedName name="dd">[5]選択リスト!#REF!</definedName>
    <definedName name="ｄｄｄ">[6]CDIチェックポイント!#REF!</definedName>
    <definedName name="ＤＩＳＫサイズ">[7]条件設定!$K$6</definedName>
    <definedName name="ＤＩＳＫセットＡ">#REF!</definedName>
    <definedName name="ＤＩＳＫセットＢ">#REF!</definedName>
    <definedName name="ＤＩＳＫセットＣ">#REF!</definedName>
    <definedName name="ＤＩＳＫセットＳ">#REF!</definedName>
    <definedName name="ＤＩＳＫタイプ">#REF!</definedName>
    <definedName name="ＤＩＳＫ容量">#REF!</definedName>
    <definedName name="Dummy">#REF!</definedName>
    <definedName name="ｄｖｇｇ">[6]CDIチェックポイント!#REF!</definedName>
    <definedName name="EO">#REF!</definedName>
    <definedName name="ERRM1">[8]予算明細!#REF!</definedName>
    <definedName name="ERRM2">[8]予算明細!#REF!</definedName>
    <definedName name="ＧＢＩＴ">#REF!</definedName>
    <definedName name="ｇｇ">[6]CDIチェックポイント!#REF!</definedName>
    <definedName name="GP">#REF!+1</definedName>
    <definedName name="HANI">#REF!</definedName>
    <definedName name="Hour1">#REF!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ido">#REF!</definedName>
    <definedName name="ＩＦ数">#REF!</definedName>
    <definedName name="ＩＦ台数">#REF!</definedName>
    <definedName name="JCLﾃｰﾌﾞﾙ">[9]JOB一覧!$C$2:$G$1383</definedName>
    <definedName name="ＪＥＣＣ等償却率">#REF!</definedName>
    <definedName name="L_バグ件数">#REF!</definedName>
    <definedName name="L_バグ判定_バグ">#REF!</definedName>
    <definedName name="L_バグ判定_重複バグ">#REF!</definedName>
    <definedName name="L_バグ判定_他グループのバグ">#REF!</definedName>
    <definedName name="L_バグ判定_非バグ">#REF!</definedName>
    <definedName name="L_バグ密度">#REF!</definedName>
    <definedName name="L_レビュー状態">#REF!</definedName>
    <definedName name="L_規模">#REF!</definedName>
    <definedName name="L_検出すべき工程_運用試験">#REF!</definedName>
    <definedName name="L_検出すべき工程_概要設計">#REF!</definedName>
    <definedName name="L_検出すべき工程_基本設計">#REF!</definedName>
    <definedName name="L_検出すべき工程_結合試験">#REF!</definedName>
    <definedName name="L_検出すべき工程_受入試験">#REF!</definedName>
    <definedName name="L_検出すべき工程_詳細設計">#REF!</definedName>
    <definedName name="L_検出すべき工程_製造">#REF!</definedName>
    <definedName name="L_検出すべき工程_総合試験">#REF!</definedName>
    <definedName name="L_検出すべき工程_単体試験">#REF!</definedName>
    <definedName name="L_原因区分_その他">#REF!</definedName>
    <definedName name="L_原因区分_チェック過不足">#REF!</definedName>
    <definedName name="L_原因区分_デグレード">#REF!</definedName>
    <definedName name="L_原因区分_仕様書の解釈誤り">#REF!</definedName>
    <definedName name="L_原因区分_仕様書の不備">#REF!</definedName>
    <definedName name="L_原因区分_製造ミス">#REF!</definedName>
    <definedName name="L_原因区分_設計ミス">#REF!</definedName>
    <definedName name="L_原因区分_非バグ">#REF!</definedName>
    <definedName name="L_後戻件数">#REF!</definedName>
    <definedName name="L_工数">#REF!</definedName>
    <definedName name="L_混入工程_運用試験">#REF!</definedName>
    <definedName name="L_混入工程_概要設計">#REF!</definedName>
    <definedName name="L_混入工程_基本設計">#REF!</definedName>
    <definedName name="L_混入工程_基本設定">#REF!</definedName>
    <definedName name="L_混入工程_結合試験">#REF!</definedName>
    <definedName name="L_混入工程_受入試験">#REF!</definedName>
    <definedName name="L_混入工程_詳細設計">#REF!</definedName>
    <definedName name="L_混入工程_製造">#REF!</definedName>
    <definedName name="L_混入工程_総合試験">#REF!</definedName>
    <definedName name="L_混入工程_単体試験">#REF!</definedName>
    <definedName name="L_重大バグ">#REF!</definedName>
    <definedName name="L_重要度_軽微バグ">#REF!</definedName>
    <definedName name="L_問題種類_その他">#REF!</definedName>
    <definedName name="L_問題種類_ドキュメント不整合">#REF!</definedName>
    <definedName name="L_問題種類_記述不的確">#REF!</definedName>
    <definedName name="L_問題種類_記述漏れ">#REF!</definedName>
    <definedName name="L_問題種類_非バグ">#REF!</definedName>
    <definedName name="L_問題種類_論理ミス">#REF!</definedName>
    <definedName name="Label_VTLパラメータ">#REF!</definedName>
    <definedName name="Label_ホスト変数">#REF!</definedName>
    <definedName name="list1">#REF!</definedName>
    <definedName name="list5">[10]選択リスト!#REF!</definedName>
    <definedName name="LST">OFFSET(_SN92,VLOOKUP(#REF!,HANI,7,0),0,VLOOKUP(#REF!,HANI,8,0),1)</definedName>
    <definedName name="LSTR">OFFSET(_SN92,VLOOKUP(INDEX(#REF!,ROW()-1),HANI,7,0),0,VLOOKUP(INDEX(#REF!,ROW()-1),HANI,8,0),1)</definedName>
    <definedName name="NES委託率">#REF!</definedName>
    <definedName name="NULL制約">[11]パラメータ!$E$2:$E$3</definedName>
    <definedName name="P_バグ・チェック消化">#REF!</definedName>
    <definedName name="P_バグ・チェック消化_クエリー">#REF!</definedName>
    <definedName name="pc_and_Printer">#REF!</definedName>
    <definedName name="pc_and_printer_supports">#REF!</definedName>
    <definedName name="pc_and_printer_supports02">#REF!</definedName>
    <definedName name="pc_and_printer_supports03">#REF!</definedName>
    <definedName name="PC_and_ptinter出し値">#REF!</definedName>
    <definedName name="PC_and_ptinter出し値02">#REF!</definedName>
    <definedName name="PC_and_ptinter出し値03">#REF!</definedName>
    <definedName name="PCLTBL">#REF!</definedName>
    <definedName name="PJメンバ一覧表">#REF!</definedName>
    <definedName name="Pos_SQL_Make">[1]!Pos_SQL_Make</definedName>
    <definedName name="PreBeginDay1">#REF!</definedName>
    <definedName name="PreEndDay1">#REF!</definedName>
    <definedName name="PreHour1">#REF!</definedName>
    <definedName name="_xlnm.Print_Area" localSheetId="0">'1-1'!$A$1:$I$43</definedName>
    <definedName name="_xlnm.Print_Area" localSheetId="7">'2-4'!$A$1:$H$37</definedName>
    <definedName name="_xlnm.Print_Area">#REF!</definedName>
    <definedName name="_xlnm.Print_Titles" localSheetId="1">'1-2'!$4:$6</definedName>
    <definedName name="_xlnm.Print_Titles" localSheetId="4">'2-1  (2)'!#REF!</definedName>
    <definedName name="_xlnm.Print_Titles" localSheetId="3">'2-1 （1）'!#REF!</definedName>
    <definedName name="_xlnm.Print_Titles" localSheetId="5">'2-2'!$5:$6</definedName>
    <definedName name="_xlnm.Print_Titles" localSheetId="6">'2-3'!$5:$5</definedName>
    <definedName name="_xlnm.Print_Titles" localSheetId="7">'2-4'!$5:$6</definedName>
    <definedName name="_xlnm.Print_Titles" localSheetId="8">'3-1'!$5:$5</definedName>
    <definedName name="_xlnm.Print_Titles" localSheetId="10">'3-3'!$5:$5</definedName>
    <definedName name="_xlnm.Print_Titles">#REF!</definedName>
    <definedName name="Print_Titles2">#REF!</definedName>
    <definedName name="Product_ID_1">[3]Product!#REF!</definedName>
    <definedName name="Product_ID_10">[3]Product!#REF!</definedName>
    <definedName name="Product_ID_11">[3]Product!#REF!</definedName>
    <definedName name="Product_ID_12">[3]Product!#REF!</definedName>
    <definedName name="Product_ID_13">[3]Product!#REF!</definedName>
    <definedName name="Product_ID_14">[3]Product!#REF!</definedName>
    <definedName name="Product_ID_15">[3]Product!#REF!</definedName>
    <definedName name="Product_ID_16">[3]Product!#REF!</definedName>
    <definedName name="Product_ID_17">[3]Product!#REF!</definedName>
    <definedName name="Product_ID_18">[3]Product!#REF!</definedName>
    <definedName name="Product_ID_19">[3]Product!#REF!</definedName>
    <definedName name="Product_ID_2">[3]Product!#REF!</definedName>
    <definedName name="Product_ID_20">[3]Product!#REF!</definedName>
    <definedName name="Product_ID_21">[3]Product!#REF!</definedName>
    <definedName name="Product_ID_22">[3]Product!#REF!</definedName>
    <definedName name="Product_ID_23">[3]Product!#REF!</definedName>
    <definedName name="Product_ID_24">[3]Product!#REF!</definedName>
    <definedName name="Product_ID_25">[3]Product!#REF!</definedName>
    <definedName name="Product_ID_26">[3]Product!#REF!</definedName>
    <definedName name="Product_ID_27">[3]Product!#REF!</definedName>
    <definedName name="Product_ID_28">[3]Product!#REF!</definedName>
    <definedName name="Product_ID_29">[3]Product!#REF!</definedName>
    <definedName name="Product_ID_3">[3]Product!#REF!</definedName>
    <definedName name="Product_ID_30">[3]Product!#REF!</definedName>
    <definedName name="Product_ID_31">[3]Product!#REF!</definedName>
    <definedName name="Product_ID_32">[3]Product!#REF!</definedName>
    <definedName name="Product_ID_33">[3]Product!#REF!</definedName>
    <definedName name="Product_ID_34">[3]Product!#REF!</definedName>
    <definedName name="Product_ID_35">[3]Product!#REF!</definedName>
    <definedName name="Product_ID_36">[3]Product!#REF!</definedName>
    <definedName name="Product_ID_37">[3]Product!#REF!</definedName>
    <definedName name="Product_ID_38">[3]Product!#REF!</definedName>
    <definedName name="Product_ID_39">[3]Product!#REF!</definedName>
    <definedName name="Product_ID_4">[3]Product!#REF!</definedName>
    <definedName name="Product_ID_40">[3]Product!#REF!</definedName>
    <definedName name="Product_ID_41">[3]Product!#REF!</definedName>
    <definedName name="Product_ID_42">[3]Product!#REF!</definedName>
    <definedName name="Product_ID_43">[3]Product!#REF!</definedName>
    <definedName name="Product_ID_44">[3]Product!#REF!</definedName>
    <definedName name="Product_ID_45">[3]Product!#REF!</definedName>
    <definedName name="Product_ID_46">[3]Product!#REF!</definedName>
    <definedName name="Product_ID_47">[3]Product!#REF!</definedName>
    <definedName name="Product_ID_5">[3]Product!#REF!</definedName>
    <definedName name="Product_ID_52">[3]Product!#REF!</definedName>
    <definedName name="Product_ID_53">[3]Product!#REF!</definedName>
    <definedName name="Product_ID_54">[3]Product!#REF!</definedName>
    <definedName name="Product_ID_55">[3]Product!#REF!</definedName>
    <definedName name="Product_ID_56">[3]Product!#REF!</definedName>
    <definedName name="Product_ID_57">[3]Product!#REF!</definedName>
    <definedName name="Product_ID_58">[3]Product!#REF!</definedName>
    <definedName name="Product_ID_59">[3]Product!#REF!</definedName>
    <definedName name="Product_ID_6">[3]Product!#REF!</definedName>
    <definedName name="Product_ID_60">[3]Product!#REF!</definedName>
    <definedName name="Product_ID_61">[3]Product!#REF!</definedName>
    <definedName name="Product_ID_62">[3]Product!#REF!</definedName>
    <definedName name="Product_ID_63">[3]Product!#REF!</definedName>
    <definedName name="Product_ID_64">[3]Product!#REF!</definedName>
    <definedName name="Product_ID_65">[3]Product!#REF!</definedName>
    <definedName name="Product_ID_9">[3]Product!#REF!</definedName>
    <definedName name="Product_Name_1">[3]Product!#REF!</definedName>
    <definedName name="Product_Name_10">[3]Product!#REF!</definedName>
    <definedName name="Product_Name_11">[3]Product!#REF!</definedName>
    <definedName name="Product_Name_12">[3]Product!#REF!</definedName>
    <definedName name="Product_Name_13">[3]Product!#REF!</definedName>
    <definedName name="Product_Name_14">[3]Product!#REF!</definedName>
    <definedName name="Product_Name_15">[3]Product!#REF!</definedName>
    <definedName name="Product_Name_16">[3]Product!#REF!</definedName>
    <definedName name="Product_Name_17">[3]Product!#REF!</definedName>
    <definedName name="Product_Name_18">[3]Product!#REF!</definedName>
    <definedName name="Product_Name_19">[3]Product!#REF!</definedName>
    <definedName name="Product_Name_2">[3]Product!#REF!</definedName>
    <definedName name="Product_Name_20">[3]Product!#REF!</definedName>
    <definedName name="Product_Name_21">[3]Product!#REF!</definedName>
    <definedName name="Product_Name_22">[3]Product!#REF!</definedName>
    <definedName name="Product_Name_23">[3]Product!#REF!</definedName>
    <definedName name="Product_Name_24">[3]Product!#REF!</definedName>
    <definedName name="Product_Name_25">[3]Product!#REF!</definedName>
    <definedName name="Product_Name_26">[3]Product!#REF!</definedName>
    <definedName name="Product_Name_27">[3]Product!#REF!</definedName>
    <definedName name="Product_Name_28">[3]Product!#REF!</definedName>
    <definedName name="Product_Name_29">[3]Product!#REF!</definedName>
    <definedName name="Product_Name_3">[3]Product!#REF!</definedName>
    <definedName name="Product_Name_30">[3]Product!#REF!</definedName>
    <definedName name="Product_Name_31">[3]Product!#REF!</definedName>
    <definedName name="Product_Name_32">[3]Product!#REF!</definedName>
    <definedName name="Product_Name_33">[3]Product!#REF!</definedName>
    <definedName name="Product_Name_34">[3]Product!#REF!</definedName>
    <definedName name="Product_Name_35">[3]Product!#REF!</definedName>
    <definedName name="Product_Name_36">[3]Product!#REF!</definedName>
    <definedName name="Product_Name_37">[3]Product!#REF!</definedName>
    <definedName name="Product_Name_38">[3]Product!#REF!</definedName>
    <definedName name="Product_Name_39">[3]Product!#REF!</definedName>
    <definedName name="Product_Name_4">[3]Product!#REF!</definedName>
    <definedName name="Product_Name_40">[3]Product!#REF!</definedName>
    <definedName name="Product_Name_41">[3]Product!#REF!</definedName>
    <definedName name="Product_Name_42">[3]Product!#REF!</definedName>
    <definedName name="Product_Name_43">[3]Product!#REF!</definedName>
    <definedName name="Product_Name_44">[3]Product!#REF!</definedName>
    <definedName name="Product_Name_45">[3]Product!#REF!</definedName>
    <definedName name="Product_Name_46">[3]Product!#REF!</definedName>
    <definedName name="Product_Name_47">[3]Product!#REF!</definedName>
    <definedName name="Product_Name_5">[3]Product!#REF!</definedName>
    <definedName name="Product_Name_52">[3]Product!#REF!</definedName>
    <definedName name="Product_Name_53">[3]Product!#REF!</definedName>
    <definedName name="Product_Name_54">[3]Product!#REF!</definedName>
    <definedName name="Product_Name_55">[3]Product!#REF!</definedName>
    <definedName name="Product_Name_56">[3]Product!#REF!</definedName>
    <definedName name="Product_Name_57">[3]Product!#REF!</definedName>
    <definedName name="Product_Name_58">[3]Product!#REF!</definedName>
    <definedName name="Product_Name_59">[3]Product!#REF!</definedName>
    <definedName name="Product_Name_6">[3]Product!#REF!</definedName>
    <definedName name="Product_Name_60">[3]Product!#REF!</definedName>
    <definedName name="Product_Name_61">[3]Product!#REF!</definedName>
    <definedName name="Product_Name_62">[3]Product!#REF!</definedName>
    <definedName name="Product_Name_63">[3]Product!#REF!</definedName>
    <definedName name="Product_Name_64">[3]Product!#REF!</definedName>
    <definedName name="Product_Name_65">[3]Product!#REF!</definedName>
    <definedName name="Product_Name_9">[3]Product!#REF!</definedName>
    <definedName name="Product1">#REF!</definedName>
    <definedName name="ProductName1">#REF!</definedName>
    <definedName name="RANGE_CREATE">#REF!</definedName>
    <definedName name="RANGE_DELETE">#REF!</definedName>
    <definedName name="RANGE_FIND">#REF!</definedName>
    <definedName name="RANGE_UPDATE">#REF!</definedName>
    <definedName name="Rate1">#REF!</definedName>
    <definedName name="ratRate1">#REF!</definedName>
    <definedName name="SBN_01">#REF!</definedName>
    <definedName name="SBUCD規制">[12]ｺｰﾄﾞ表!$H$5:$H$29</definedName>
    <definedName name="SBU区分">#REF!</definedName>
    <definedName name="SI原価率">#REF!</definedName>
    <definedName name="slistOS">OFFSET('[13]slist OS'!$A$1,0,0,COUNTA('[13]slist OS'!$A:$A),1)</definedName>
    <definedName name="slistPKG">OFFSET('[13]slist PKG'!$A$1,0,0,COUNTA('[13]slist PKG'!$A:$A),1)</definedName>
    <definedName name="slist影響度">OFFSET([13]slist影響度!$A$1,0,0,COUNTA([13]slist影響度!$A:$A),1)</definedName>
    <definedName name="slist原因区分">OFFSET([13]slist原因区分!$A$1,0,0,COUNTA([13]slist原因区分!$A:$A),1)</definedName>
    <definedName name="slist原因区分１">#REF!</definedName>
    <definedName name="slist原因区分２">#REF!</definedName>
    <definedName name="slist障害時間">OFFSET([13]slist障害時間!$A$1,0,0,COUNTA([13]slist障害時間!$A:$A),1)</definedName>
    <definedName name="slist責任区分">OFFSET([13]slit責任区分!$A$1,0,0,COUNTA([13]slit責任区分!$A:$A),1)</definedName>
    <definedName name="slist部門">OFFSET([13]slist部門!$A$1,0,0,COUNTA([13]slist部門!$A:$A),1)</definedName>
    <definedName name="SN_01">#REF!</definedName>
    <definedName name="SN_011">#REF!</definedName>
    <definedName name="SN_02">#REF!</definedName>
    <definedName name="SN_03">#REF!</definedName>
    <definedName name="SN_04">#REF!</definedName>
    <definedName name="SN_05">#REF!</definedName>
    <definedName name="SN_09">#REF!</definedName>
    <definedName name="SNANB">#REF!</definedName>
    <definedName name="SNAPP">#REF!</definedName>
    <definedName name="SNATC">#REF!</definedName>
    <definedName name="SNCCT">#REF!</definedName>
    <definedName name="SNCFP">#REF!</definedName>
    <definedName name="SNCKN">#REF!</definedName>
    <definedName name="SNCLS">#REF!</definedName>
    <definedName name="SNCNO">#REF!</definedName>
    <definedName name="SNCNT">#REF!</definedName>
    <definedName name="SNCPD">#REF!</definedName>
    <definedName name="SNCRD">#REF!</definedName>
    <definedName name="SNCRP">#REF!</definedName>
    <definedName name="SNDKN">#REF!</definedName>
    <definedName name="SNDOC">#REF!</definedName>
    <definedName name="SNDOC2">#REF!</definedName>
    <definedName name="SNFRM">#REF!</definedName>
    <definedName name="SNFRM2">#REF!</definedName>
    <definedName name="SNHIN">#REF!</definedName>
    <definedName name="SNJGP">#REF!</definedName>
    <definedName name="SNJUD">#REF!</definedName>
    <definedName name="SNMCD">#REF!</definedName>
    <definedName name="SNMCK">#REF!</definedName>
    <definedName name="SNMCN">#REF!</definedName>
    <definedName name="SNMES">#REF!</definedName>
    <definedName name="SNMUST">#REF!</definedName>
    <definedName name="SNOKD">#REF!</definedName>
    <definedName name="SNOKP">#REF!</definedName>
    <definedName name="SNOPR">#REF!</definedName>
    <definedName name="SNPIC">#REF!</definedName>
    <definedName name="SNPJN">#REF!</definedName>
    <definedName name="SNPLC">#REF!</definedName>
    <definedName name="SNPMC">#REF!</definedName>
    <definedName name="SNPRB">#REF!</definedName>
    <definedName name="SNPRC">#REF!</definedName>
    <definedName name="SNQRN">#REF!</definedName>
    <definedName name="SNRET">#REF!</definedName>
    <definedName name="SNRMP">#REF!</definedName>
    <definedName name="SNRPN">#REF!</definedName>
    <definedName name="SNRRD">#REF!</definedName>
    <definedName name="SNRST">#REF!</definedName>
    <definedName name="SNRVC">#REF!</definedName>
    <definedName name="SNRVD">#REF!</definedName>
    <definedName name="SNRVI">#REF!</definedName>
    <definedName name="SNRVN">#REF!</definedName>
    <definedName name="SNRVO">#REF!</definedName>
    <definedName name="SNRVP">#REF!</definedName>
    <definedName name="SNSNO">#REF!</definedName>
    <definedName name="SNSUM">#REF!</definedName>
    <definedName name="SNTAS">#REF!</definedName>
    <definedName name="SNTNG">#REF!</definedName>
    <definedName name="SNTRC">#REF!</definedName>
    <definedName name="SNVER">#REF!</definedName>
    <definedName name="SPE_99">#REF!</definedName>
    <definedName name="status">[14]def!$B$3:$B$6</definedName>
    <definedName name="syupo">[15]リスト!$H$2:$H$4</definedName>
    <definedName name="Table">#REF!</definedName>
    <definedName name="Table1">#REF!</definedName>
    <definedName name="Table2">#REF!</definedName>
    <definedName name="TaskName1">#REF!</definedName>
    <definedName name="Text_DAOクラス名">#REF!</definedName>
    <definedName name="Text_SQL">#REF!</definedName>
    <definedName name="Text_SQLID">#REF!</definedName>
    <definedName name="Text_テンプレート">#REF!</definedName>
    <definedName name="Text_パッケージ">#REF!</definedName>
    <definedName name="Text_概要">#REF!</definedName>
    <definedName name="usernameTF">"usernameTF"</definedName>
    <definedName name="VER">"013"</definedName>
    <definedName name="wrn.RBOD." hidden="1">{"RBOD1",#N/A,FALSE,"保険課ＯＡシステム生産管理表";"RBOD2",#N/A,FALSE,"保険課ＯＡシステム生産管理表";"RBOD3",#N/A,FALSE,"保険課ＯＡシステム生産管理表"}</definedName>
    <definedName name="オラクルユーザ数">[7]条件設定!$K$9</definedName>
    <definedName name="コンポーネント">#REF!</definedName>
    <definedName name="サーバタイプ">#REF!</definedName>
    <definedName name="サブシステム">OFFSET([16]Para!$A$2,0,0,COUNTA([16]Para!$A:$A)-1,1)</definedName>
    <definedName name="サブシス区分">#REF!</definedName>
    <definedName name="システム">[17]リスト隠し!$K$5:$K$16</definedName>
    <definedName name="スタイル">[17]リスト隠し!$G$5:$G$8</definedName>
    <definedName name="ステータス">#REF!</definedName>
    <definedName name="データタイプ">[17]リスト隠し!$J$5:$J$15</definedName>
    <definedName name="テスト系">#REF!</definedName>
    <definedName name="テスト属性定義">#REF!</definedName>
    <definedName name="バグ原因工程定義">#REF!</definedName>
    <definedName name="バグ原因定義">#REF!</definedName>
    <definedName name="バグ種類定義">#REF!</definedName>
    <definedName name="バグ発見工程定義">#REF!</definedName>
    <definedName name="バグ判定定義">[18]設定シート!$Y$6:$Y$10</definedName>
    <definedName name="パラメータ">#REF!</definedName>
    <definedName name="プリンタ台数">#REF!</definedName>
    <definedName name="マニュアル">#REF!</definedName>
    <definedName name="メモリ量">#REF!</definedName>
    <definedName name="ﾚｲｱｳﾄ分類">#REF!</definedName>
    <definedName name="扱い別">#REF!</definedName>
    <definedName name="印鑑">#REF!</definedName>
    <definedName name="影響範囲">#REF!</definedName>
    <definedName name="横配置">[17]リスト隠し!$H$5:$H$9</definedName>
    <definedName name="価格H_hard_諸元___2__List">#REF!</definedName>
    <definedName name="過去引当準備金取崩">#REF!</definedName>
    <definedName name="過去準備金引当率">#REF!</definedName>
    <definedName name="画面配置">"Txt_作成者見出し"</definedName>
    <definedName name="介護">#REF!</definedName>
    <definedName name="改行コード">[17]リスト隠し!$C$5:$C$6</definedName>
    <definedName name="海外">#REF!</definedName>
    <definedName name="開発グループ">#REF!</definedName>
    <definedName name="外来患者">#REF!</definedName>
    <definedName name="概要設計">#REF!</definedName>
    <definedName name="概要設計_原因区分">#REF!</definedName>
    <definedName name="概要設計_成果物">#REF!</definedName>
    <definedName name="該当">#REF!</definedName>
    <definedName name="各種乗率">#REF!</definedName>
    <definedName name="企業">#REF!</definedName>
    <definedName name="基本設計">#REF!</definedName>
    <definedName name="機種">#REF!</definedName>
    <definedName name="久留米市オンラインＤＢ一覧表">'[19]件数-使用率'!#REF!</definedName>
    <definedName name="拠点分類①">#REF!</definedName>
    <definedName name="拠点分類②">#REF!</definedName>
    <definedName name="拠点分類③">#REF!</definedName>
    <definedName name="拠点分類④">#REF!</definedName>
    <definedName name="共通">#REF!</definedName>
    <definedName name="共通費配賦率">#REF!</definedName>
    <definedName name="強度TBL">#REF!</definedName>
    <definedName name="業務コード">IF(ISERROR(VLOOKUP(#REF!,#REF!,2,FALSE)),"XX",VLOOKUP(#REF!,#REF!,2,FALSE))</definedName>
    <definedName name="金利賦課率">#REF!</definedName>
    <definedName name="形態TBL">#REF!</definedName>
    <definedName name="軽自">#REF!</definedName>
    <definedName name="結項完成実績BT">#REF!</definedName>
    <definedName name="結項完成実績OL">#REF!</definedName>
    <definedName name="結項完成予定BT">#REF!</definedName>
    <definedName name="結項完成予定OL">#REF!</definedName>
    <definedName name="結項着手実績BT">#REF!</definedName>
    <definedName name="結項着手実績OL">#REF!</definedName>
    <definedName name="結項着手予定BT">#REF!</definedName>
    <definedName name="結項着手予定OL">#REF!</definedName>
    <definedName name="結合完了実績BT">#REF!</definedName>
    <definedName name="結合完了実績OL">#REF!</definedName>
    <definedName name="結合完了予定BT">#REF!</definedName>
    <definedName name="結合完了予定OL">#REF!</definedName>
    <definedName name="結合着手実績BT">#REF!</definedName>
    <definedName name="結合着手実績OL">#REF!</definedName>
    <definedName name="結合着手予定BT">#REF!</definedName>
    <definedName name="結合着手予定OL">#REF!</definedName>
    <definedName name="検査分類定義">#REF!</definedName>
    <definedName name="検討区分">#REF!</definedName>
    <definedName name="現準備金引当率">#REF!</definedName>
    <definedName name="固定">#REF!</definedName>
    <definedName name="故障区分">#REF!</definedName>
    <definedName name="故障処理番号">#REF!</definedName>
    <definedName name="構築開始実績BT">#REF!</definedName>
    <definedName name="構築開始実績OL">#REF!</definedName>
    <definedName name="構築開始予定BT">#REF!</definedName>
    <definedName name="構築開始予定OL">#REF!</definedName>
    <definedName name="構築完了実績BT">#REF!</definedName>
    <definedName name="構築完了実績OL">#REF!</definedName>
    <definedName name="構築完了予定BT">#REF!</definedName>
    <definedName name="構築完了予定OL">#REF!</definedName>
    <definedName name="購入推定明細">#REF!</definedName>
    <definedName name="項目制御定義">#REF!</definedName>
    <definedName name="国保">#REF!</definedName>
    <definedName name="作込工程">#REF!</definedName>
    <definedName name="削除・統合">#REF!</definedName>
    <definedName name="残存率①">#REF!</definedName>
    <definedName name="残存率②">#REF!</definedName>
    <definedName name="残存率③">#REF!</definedName>
    <definedName name="残存率④">#REF!</definedName>
    <definedName name="残存率表">#REF!</definedName>
    <definedName name="施行">#REF!</definedName>
    <definedName name="資格区分">#REF!</definedName>
    <definedName name="事業部固定費率">#REF!</definedName>
    <definedName name="社内手数料率">#REF!</definedName>
    <definedName name="社内手数料率表">#REF!</definedName>
    <definedName name="取得事由">#REF!</definedName>
    <definedName name="手続STS">#REF!</definedName>
    <definedName name="種類">[17]リスト隠し!$I$5:$I$9</definedName>
    <definedName name="受注確度">[12]ｺｰﾄﾞ表!$B$5:$C$8</definedName>
    <definedName name="受発注期">#REF!</definedName>
    <definedName name="収納">#REF!</definedName>
    <definedName name="住記">#REF!</definedName>
    <definedName name="住民種別">#REF!</definedName>
    <definedName name="重要度定義">[18]設定シート!$V$6:$V$8</definedName>
    <definedName name="書式">[17]リスト隠し!$F$5:$F$6</definedName>
    <definedName name="詳細設計">#REF!</definedName>
    <definedName name="詳細設計_原因区分">#REF!</definedName>
    <definedName name="詳細設計_成果物">#REF!</definedName>
    <definedName name="人月">[20]明細!#REF!</definedName>
    <definedName name="世帯">#REF!</definedName>
    <definedName name="成果物一覧概要">#REF!</definedName>
    <definedName name="製造_原因区分">#REF!</definedName>
    <definedName name="設レ完了実績BT">#REF!</definedName>
    <definedName name="設レ完了実績OL">#REF!</definedName>
    <definedName name="設レ完了予定BT">#REF!</definedName>
    <definedName name="設レ完了予定OL">#REF!</definedName>
    <definedName name="設レ着手実績BT">#REF!</definedName>
    <definedName name="設レ着手実績OL">#REF!</definedName>
    <definedName name="設レ着手予定BT">#REF!</definedName>
    <definedName name="設レ着手予定OL">#REF!</definedName>
    <definedName name="設計完了実績BT">#REF!</definedName>
    <definedName name="設計完了実績OL">#REF!</definedName>
    <definedName name="設計完了予定BT">#REF!</definedName>
    <definedName name="設計完了予定OL">#REF!</definedName>
    <definedName name="設計着手実績BT">#REF!</definedName>
    <definedName name="設計着手実績OL">#REF!</definedName>
    <definedName name="設計着手予定BT">#REF!</definedName>
    <definedName name="設計着手予定OL">#REF!</definedName>
    <definedName name="選挙">#REF!</definedName>
    <definedName name="喪失事由">#REF!</definedName>
    <definedName name="総合計">#REF!</definedName>
    <definedName name="属性">[17]リスト隠し!$B$5:$B$6</definedName>
    <definedName name="対応予定日">#REF!</definedName>
    <definedName name="対策承認ＰＭＯ">#REF!</definedName>
    <definedName name="対策承認開発リーダ">#REF!</definedName>
    <definedName name="対策承認担当者">#REF!</definedName>
    <definedName name="退職区分">#REF!</definedName>
    <definedName name="大きさ">[17]リスト隠し!$E$5:$E$7</definedName>
    <definedName name="大区分名">#REF!</definedName>
    <definedName name="単項開始実績BT">#REF!</definedName>
    <definedName name="単項開始実績OL">#REF!</definedName>
    <definedName name="単項開始予定BT">#REF!</definedName>
    <definedName name="単項開始予定OL">#REF!</definedName>
    <definedName name="単項完了実績BT">#REF!</definedName>
    <definedName name="単項完了実績OL">#REF!</definedName>
    <definedName name="単項完了予定BT">#REF!</definedName>
    <definedName name="単項完了予定OL">#REF!</definedName>
    <definedName name="単項目チェック定義">#REF!</definedName>
    <definedName name="単体開始実績BT">#REF!</definedName>
    <definedName name="単体開始実績OL">#REF!</definedName>
    <definedName name="単体開始予定BT">#REF!</definedName>
    <definedName name="単体開始予定OL">#REF!</definedName>
    <definedName name="単体完了実績BT">#REF!</definedName>
    <definedName name="単体完了実績OL">#REF!</definedName>
    <definedName name="単体完了予定BT">#REF!</definedName>
    <definedName name="単体完了予定OL">#REF!</definedName>
    <definedName name="担当者">#REF!</definedName>
    <definedName name="端末ＣＰＵ">#REF!</definedName>
    <definedName name="端末台数">#REF!</definedName>
    <definedName name="帳票グループ">#REF!</definedName>
    <definedName name="提出日付">#REF!</definedName>
    <definedName name="摘出工程">#REF!</definedName>
    <definedName name="添付資料">#REF!</definedName>
    <definedName name="導入経費付替率">#REF!</definedName>
    <definedName name="特記事項">[17]リスト隠し!$I$5:$I$7</definedName>
    <definedName name="内臓ＤＩＳＫ">#REF!</definedName>
    <definedName name="難易度ＴＢＬ">#REF!</definedName>
    <definedName name="日付">#REF!</definedName>
    <definedName name="入金報奨金率">#REF!</definedName>
    <definedName name="年金">#REF!</definedName>
    <definedName name="売上推定明細">#REF!</definedName>
    <definedName name="発見区分定義">[18]設定シート!$S$6:$S$8</definedName>
    <definedName name="発生元">#REF!</definedName>
    <definedName name="販形①">#REF!</definedName>
    <definedName name="販形②">#REF!</definedName>
    <definedName name="販形③">#REF!</definedName>
    <definedName name="販形④">#REF!</definedName>
    <definedName name="販形⑤">#REF!</definedName>
    <definedName name="販形⑥">#REF!</definedName>
    <definedName name="販売拠点">#REF!</definedName>
    <definedName name="病床数">#REF!</definedName>
    <definedName name="付け替">#REF!</definedName>
    <definedName name="付替">#REF!</definedName>
    <definedName name="付替乗率①">#REF!</definedName>
    <definedName name="付替乗率②">#REF!</definedName>
    <definedName name="付替乗率③">#REF!</definedName>
    <definedName name="付替乗率④">#REF!</definedName>
    <definedName name="付替乗率表">#REF!</definedName>
    <definedName name="分レ完了実績BT">#REF!</definedName>
    <definedName name="分レ完了実績OL">#REF!</definedName>
    <definedName name="分レ完了予定BT">#REF!</definedName>
    <definedName name="分レ完了予定OL">#REF!</definedName>
    <definedName name="分レ着手実績BT">#REF!</definedName>
    <definedName name="分レ着手実績OL">#REF!</definedName>
    <definedName name="分レ着手予定BT">#REF!</definedName>
    <definedName name="分レ着手予定OL">#REF!</definedName>
    <definedName name="分析完了実績BT">#REF!</definedName>
    <definedName name="分析完了実績OL">#REF!</definedName>
    <definedName name="分析完了予定BT">#REF!</definedName>
    <definedName name="分析完了予定OL">#REF!</definedName>
    <definedName name="分析承認ＰＭＯ">#REF!</definedName>
    <definedName name="分析承認開発リーダ">#REF!</definedName>
    <definedName name="分析承認担当者">#REF!</definedName>
    <definedName name="分析着手実績BT">#REF!</definedName>
    <definedName name="分析着手実績OL">#REF!</definedName>
    <definedName name="分析着手予定BT">#REF!</definedName>
    <definedName name="分析着手予定OL">#REF!</definedName>
    <definedName name="保守原価率Ｈ">#REF!</definedName>
    <definedName name="保守原価率Ｓ">#REF!</definedName>
    <definedName name="報奨率">#REF!</definedName>
    <definedName name="本数">#REF!</definedName>
    <definedName name="名前">#REF!</definedName>
    <definedName name="優先度">#REF!</definedName>
    <definedName name="有無">#REF!</definedName>
    <definedName name="要件定義">#REF!</definedName>
    <definedName name="要件定義_原因区分">#REF!</definedName>
    <definedName name="要件定義_成果物">#REF!</definedName>
    <definedName name="履歴">#REF!</definedName>
    <definedName name="論理データ型">[11]パラメータ!$B$2:$B$5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92" i="17" l="1"/>
  <c r="B9" i="17"/>
  <c r="B10" i="17" s="1"/>
  <c r="B11" i="17" s="1"/>
  <c r="B12" i="17" s="1"/>
  <c r="B13" i="17" s="1"/>
  <c r="B14" i="17" s="1"/>
  <c r="B15" i="17" s="1"/>
  <c r="B16" i="17" s="1"/>
  <c r="B17" i="17" s="1"/>
  <c r="B18" i="17" s="1"/>
  <c r="B19" i="17" s="1"/>
  <c r="B20" i="17" s="1"/>
  <c r="B21" i="17" s="1"/>
  <c r="B22" i="17" s="1"/>
  <c r="B23" i="17" s="1"/>
  <c r="B24" i="17" s="1"/>
  <c r="B25" i="17" s="1"/>
  <c r="B26" i="17" s="1"/>
  <c r="B27" i="17" s="1"/>
  <c r="B28" i="17" s="1"/>
  <c r="B29" i="17" s="1"/>
  <c r="B30" i="17" s="1"/>
  <c r="B31" i="17" s="1"/>
  <c r="B32" i="17" s="1"/>
  <c r="B33" i="17" s="1"/>
  <c r="B34" i="17" s="1"/>
  <c r="B35" i="17" s="1"/>
  <c r="B36" i="17" s="1"/>
  <c r="B37" i="17" s="1"/>
  <c r="B38" i="17" s="1"/>
  <c r="B39" i="17" s="1"/>
  <c r="B40" i="17" s="1"/>
  <c r="B41" i="17" s="1"/>
  <c r="B42" i="17" s="1"/>
  <c r="B43" i="17" s="1"/>
  <c r="B44" i="17" s="1"/>
  <c r="B45" i="17" s="1"/>
  <c r="B46" i="17" s="1"/>
  <c r="B47" i="17" s="1"/>
  <c r="B48" i="17" s="1"/>
  <c r="B49" i="17" s="1"/>
  <c r="B50" i="17" s="1"/>
  <c r="B51" i="17" s="1"/>
  <c r="B52" i="17" s="1"/>
  <c r="B53" i="17" s="1"/>
  <c r="B54" i="17" s="1"/>
  <c r="B55" i="17" s="1"/>
  <c r="B56" i="17" s="1"/>
  <c r="B57" i="17" s="1"/>
  <c r="B58" i="17" s="1"/>
  <c r="B59" i="17" s="1"/>
  <c r="B60" i="17" s="1"/>
  <c r="B61" i="17" s="1"/>
  <c r="B62" i="17" s="1"/>
  <c r="B63" i="17" s="1"/>
  <c r="B64" i="17" s="1"/>
  <c r="B65" i="17" s="1"/>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89" i="17" s="1"/>
  <c r="B90" i="17" s="1"/>
  <c r="B91" i="17" s="1"/>
  <c r="F279" i="10" l="1"/>
  <c r="E292" i="10"/>
  <c r="E126" i="10"/>
  <c r="F117" i="10"/>
  <c r="F7" i="10" l="1"/>
  <c r="F156" i="10" l="1"/>
  <c r="F22" i="10"/>
  <c r="F32" i="10" l="1"/>
  <c r="F33" i="10"/>
  <c r="F34" i="10"/>
  <c r="F35" i="10"/>
  <c r="F36" i="10"/>
  <c r="F37" i="10"/>
  <c r="F38" i="10"/>
  <c r="F39" i="10"/>
  <c r="F40" i="10"/>
  <c r="F41" i="10"/>
  <c r="F42" i="10"/>
  <c r="F43" i="10"/>
  <c r="F44" i="10"/>
  <c r="F45" i="10"/>
  <c r="F46" i="10"/>
  <c r="F47" i="10"/>
  <c r="F48" i="10"/>
  <c r="F49" i="10"/>
  <c r="F50" i="10"/>
  <c r="F51" i="10"/>
  <c r="F52" i="10"/>
  <c r="G37" i="2" l="1"/>
  <c r="G38" i="2"/>
  <c r="G39" i="2"/>
  <c r="G40" i="2"/>
  <c r="G41" i="2"/>
  <c r="G42" i="2"/>
  <c r="G36" i="2"/>
  <c r="G35" i="2"/>
  <c r="F30" i="2"/>
  <c r="E30" i="2"/>
  <c r="G24" i="2"/>
  <c r="G25" i="2"/>
  <c r="G26" i="2"/>
  <c r="G27" i="2"/>
  <c r="G28" i="2"/>
  <c r="G29" i="2"/>
  <c r="G23" i="2"/>
  <c r="G22" i="2"/>
  <c r="G30" i="2" l="1"/>
  <c r="G43" i="2"/>
  <c r="F43" i="2"/>
  <c r="E43" i="2"/>
  <c r="F234" i="10" l="1"/>
  <c r="F277" i="10"/>
  <c r="G8" i="2" l="1"/>
  <c r="G9" i="2"/>
  <c r="G10" i="2"/>
  <c r="G11" i="2"/>
  <c r="G12" i="2"/>
  <c r="G13" i="2"/>
  <c r="G14" i="2"/>
  <c r="G15" i="2"/>
  <c r="D16" i="2"/>
  <c r="E16" i="2"/>
  <c r="F16" i="2"/>
  <c r="H16" i="2"/>
  <c r="F8" i="10"/>
  <c r="F9" i="10"/>
  <c r="F10" i="10"/>
  <c r="F11" i="10"/>
  <c r="F12" i="10"/>
  <c r="F13" i="10"/>
  <c r="F14" i="10"/>
  <c r="F15" i="10"/>
  <c r="F16" i="10"/>
  <c r="F17" i="10"/>
  <c r="F18" i="10"/>
  <c r="F19" i="10"/>
  <c r="F20" i="10"/>
  <c r="F21" i="10"/>
  <c r="F23" i="10"/>
  <c r="F24" i="10"/>
  <c r="F25" i="10"/>
  <c r="F26" i="10"/>
  <c r="F27" i="10"/>
  <c r="F28" i="10"/>
  <c r="F29" i="10"/>
  <c r="F30" i="10"/>
  <c r="E31" i="10"/>
  <c r="E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E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8" i="10"/>
  <c r="F119" i="10"/>
  <c r="F120" i="10"/>
  <c r="F121" i="10"/>
  <c r="F122" i="10"/>
  <c r="F123" i="10"/>
  <c r="F124" i="10"/>
  <c r="F125"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7" i="10"/>
  <c r="F158" i="10"/>
  <c r="F159" i="10"/>
  <c r="F160" i="10"/>
  <c r="F161" i="10"/>
  <c r="F162" i="10"/>
  <c r="F163" i="10"/>
  <c r="F164" i="10"/>
  <c r="F165" i="10"/>
  <c r="F166" i="10"/>
  <c r="E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E227" i="10"/>
  <c r="F228" i="10"/>
  <c r="F229" i="10"/>
  <c r="F230" i="10"/>
  <c r="F231" i="10"/>
  <c r="F232" i="10"/>
  <c r="F233" i="10"/>
  <c r="F235" i="10"/>
  <c r="F236" i="10"/>
  <c r="F237" i="10"/>
  <c r="F238" i="10"/>
  <c r="F239" i="10"/>
  <c r="F240" i="10"/>
  <c r="F241" i="10"/>
  <c r="F242" i="10"/>
  <c r="F243" i="10"/>
  <c r="F244" i="10"/>
  <c r="F245" i="10"/>
  <c r="E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3" i="10"/>
  <c r="F274" i="10"/>
  <c r="F275" i="10"/>
  <c r="F276" i="10"/>
  <c r="F280" i="10"/>
  <c r="F281" i="10"/>
  <c r="F282" i="10"/>
  <c r="F283" i="10"/>
  <c r="F284" i="10"/>
  <c r="F285" i="10"/>
  <c r="F286" i="10"/>
  <c r="F287" i="10"/>
  <c r="F288" i="10"/>
  <c r="F289" i="10"/>
  <c r="F290" i="10"/>
  <c r="F291" i="10"/>
  <c r="F126" i="10" l="1"/>
  <c r="F227" i="10"/>
  <c r="E293" i="10"/>
  <c r="G16" i="2"/>
  <c r="F31" i="10"/>
  <c r="F53" i="10"/>
  <c r="F292" i="10"/>
  <c r="F246" i="10"/>
  <c r="F167" i="10"/>
  <c r="F87" i="10"/>
  <c r="F293" i="10" l="1"/>
</calcChain>
</file>

<file path=xl/sharedStrings.xml><?xml version="1.0" encoding="utf-8"?>
<sst xmlns="http://schemas.openxmlformats.org/spreadsheetml/2006/main" count="1325" uniqueCount="832">
  <si>
    <t>区分</t>
  </si>
  <si>
    <t>納入場所</t>
  </si>
  <si>
    <t>選挙人名簿</t>
  </si>
  <si>
    <t>抄本情報</t>
  </si>
  <si>
    <t>投票区別索引簿情報</t>
  </si>
  <si>
    <t>投票所入場券情報</t>
  </si>
  <si>
    <t>投票人名簿</t>
  </si>
  <si>
    <t>投票資格者名簿</t>
  </si>
  <si>
    <t>直接請求等</t>
    <phoneticPr fontId="3"/>
  </si>
  <si>
    <t>区選管</t>
    <phoneticPr fontId="3"/>
  </si>
  <si>
    <t>実施の契機</t>
    <rPh sb="3" eb="5">
      <t>ケイキ</t>
    </rPh>
    <phoneticPr fontId="3"/>
  </si>
  <si>
    <t>市外転出者用の帳票はない。</t>
    <phoneticPr fontId="3"/>
  </si>
  <si>
    <t>市議会議員選挙又は市長選挙が単独で執行される場合、市外転出者用の帳票はない。</t>
    <rPh sb="22" eb="24">
      <t>バアイ</t>
    </rPh>
    <phoneticPr fontId="3"/>
  </si>
  <si>
    <t>国政選挙及び地方選挙の執行</t>
    <rPh sb="4" eb="5">
      <t>オヨ</t>
    </rPh>
    <phoneticPr fontId="3"/>
  </si>
  <si>
    <t>法令に基づく住民投票の実施</t>
    <rPh sb="11" eb="13">
      <t>ジッシ</t>
    </rPh>
    <phoneticPr fontId="3"/>
  </si>
  <si>
    <t>成果品の納入期限</t>
    <rPh sb="0" eb="2">
      <t>セイカ</t>
    </rPh>
    <rPh sb="2" eb="3">
      <t>ヒン</t>
    </rPh>
    <rPh sb="4" eb="6">
      <t>ノウニュウ</t>
    </rPh>
    <rPh sb="6" eb="8">
      <t>キゲン</t>
    </rPh>
    <phoneticPr fontId="3"/>
  </si>
  <si>
    <t>国民投票の実施</t>
    <rPh sb="5" eb="7">
      <t>ジッシ</t>
    </rPh>
    <phoneticPr fontId="3"/>
  </si>
  <si>
    <t>条例に基づく住民投票の請求</t>
    <phoneticPr fontId="3"/>
  </si>
  <si>
    <t>条例に基づく住民投票の実施</t>
    <rPh sb="11" eb="13">
      <t>ジッシ</t>
    </rPh>
    <phoneticPr fontId="3"/>
  </si>
  <si>
    <t>選挙課からの情報の提供日※</t>
    <rPh sb="0" eb="2">
      <t>センキョ</t>
    </rPh>
    <rPh sb="2" eb="3">
      <t>カ</t>
    </rPh>
    <rPh sb="11" eb="12">
      <t>ニチ</t>
    </rPh>
    <phoneticPr fontId="3"/>
  </si>
  <si>
    <t>印字情報</t>
    <rPh sb="0" eb="2">
      <t>インジ</t>
    </rPh>
    <rPh sb="2" eb="4">
      <t>ジョウホウ</t>
    </rPh>
    <phoneticPr fontId="3"/>
  </si>
  <si>
    <t xml:space="preserve">選挙区（投票区）が広島市の一部の区域に限られる場合、対象区域の選挙人名簿登録者総数に応じて、選挙の公示日・告示日前３週間から１週間までの間の日の応答日（開庁日）に変更する場合がある。
</t>
    <rPh sb="0" eb="2">
      <t>センキョ</t>
    </rPh>
    <rPh sb="16" eb="18">
      <t>クイキ</t>
    </rPh>
    <rPh sb="46" eb="48">
      <t>センキョ</t>
    </rPh>
    <rPh sb="49" eb="51">
      <t>コウジ</t>
    </rPh>
    <rPh sb="51" eb="52">
      <t>ビ</t>
    </rPh>
    <rPh sb="53" eb="55">
      <t>コクジ</t>
    </rPh>
    <rPh sb="55" eb="56">
      <t>ビ</t>
    </rPh>
    <rPh sb="58" eb="60">
      <t>シュウカン</t>
    </rPh>
    <rPh sb="68" eb="69">
      <t>アイダ</t>
    </rPh>
    <rPh sb="70" eb="71">
      <t>ヒ</t>
    </rPh>
    <phoneticPr fontId="3"/>
  </si>
  <si>
    <t xml:space="preserve">投票区が広島市の一部の区域に限られる場合、対象区域の選挙人名簿登録者総数に応じて、住民投票の告示日前３週間から１週間までの間の日の応答日（開庁日）に変更する場合がある。
</t>
    <rPh sb="0" eb="2">
      <t>トウヒョウ</t>
    </rPh>
    <rPh sb="2" eb="3">
      <t>ク</t>
    </rPh>
    <rPh sb="11" eb="13">
      <t>クイキ</t>
    </rPh>
    <phoneticPr fontId="3"/>
  </si>
  <si>
    <t xml:space="preserve">選挙区（投票区）が広島市の一部の区域に限られる場合、対象区域の選挙人名簿登録者総数に応じて、選挙の公示日・告示日前４週間から２週間までの間の日の応答日（開庁日）に変更する場合がある。
</t>
    <rPh sb="0" eb="2">
      <t>センキョ</t>
    </rPh>
    <rPh sb="16" eb="18">
      <t>クイキ</t>
    </rPh>
    <rPh sb="46" eb="48">
      <t>センキョ</t>
    </rPh>
    <rPh sb="49" eb="51">
      <t>コウジ</t>
    </rPh>
    <rPh sb="51" eb="52">
      <t>ビ</t>
    </rPh>
    <rPh sb="53" eb="55">
      <t>コクジ</t>
    </rPh>
    <rPh sb="55" eb="56">
      <t>ビ</t>
    </rPh>
    <rPh sb="56" eb="57">
      <t>ゼン</t>
    </rPh>
    <rPh sb="58" eb="60">
      <t>シュウカン</t>
    </rPh>
    <rPh sb="68" eb="69">
      <t>アイダ</t>
    </rPh>
    <rPh sb="70" eb="71">
      <t>ヒ</t>
    </rPh>
    <phoneticPr fontId="3"/>
  </si>
  <si>
    <t xml:space="preserve">投票区が広島市の一部の区域に限られる場合、対象区域の選挙人名簿登録者総数に応じて、住民投票の告示日前４週間から２週間までの間の日の応答日（開庁日）に変更する場合がある。
</t>
    <rPh sb="0" eb="2">
      <t>トウヒョウ</t>
    </rPh>
    <rPh sb="2" eb="3">
      <t>ク</t>
    </rPh>
    <rPh sb="11" eb="13">
      <t>クイキ</t>
    </rPh>
    <phoneticPr fontId="3"/>
  </si>
  <si>
    <t>区名</t>
  </si>
  <si>
    <t>投票区数</t>
  </si>
  <si>
    <t>選挙人名簿登録者総数</t>
  </si>
  <si>
    <t>男</t>
  </si>
  <si>
    <t>女</t>
  </si>
  <si>
    <t>計</t>
  </si>
  <si>
    <t>市内分</t>
  </si>
  <si>
    <t>中区</t>
  </si>
  <si>
    <t>東区</t>
  </si>
  <si>
    <t>南区</t>
  </si>
  <si>
    <t>西区</t>
  </si>
  <si>
    <t>安佐南区</t>
  </si>
  <si>
    <t>安佐北区</t>
  </si>
  <si>
    <t>安芸区</t>
  </si>
  <si>
    <t>佐伯区</t>
  </si>
  <si>
    <t>合計</t>
  </si>
  <si>
    <t>総数</t>
  </si>
  <si>
    <t>基礎数値</t>
    <phoneticPr fontId="3"/>
  </si>
  <si>
    <t>合計</t>
    <rPh sb="0" eb="2">
      <t>ゴウケイ</t>
    </rPh>
    <phoneticPr fontId="3"/>
  </si>
  <si>
    <t>区名</t>
    <phoneticPr fontId="3"/>
  </si>
  <si>
    <t>中区</t>
    <phoneticPr fontId="3"/>
  </si>
  <si>
    <t>東区</t>
    <phoneticPr fontId="3"/>
  </si>
  <si>
    <t>成果品の名称</t>
    <rPh sb="0" eb="2">
      <t>セイカ</t>
    </rPh>
    <rPh sb="2" eb="3">
      <t>ヒン</t>
    </rPh>
    <rPh sb="4" eb="6">
      <t>メイショウ</t>
    </rPh>
    <phoneticPr fontId="3"/>
  </si>
  <si>
    <t>●●選挙の投票所入場券</t>
    <rPh sb="2" eb="4">
      <t>センキョ</t>
    </rPh>
    <rPh sb="5" eb="7">
      <t>トウヒョウ</t>
    </rPh>
    <rPh sb="7" eb="8">
      <t>ショ</t>
    </rPh>
    <rPh sb="8" eb="11">
      <t>ニュウジョウケン</t>
    </rPh>
    <phoneticPr fontId="3"/>
  </si>
  <si>
    <t>住民投票の投票所入場券</t>
    <rPh sb="5" eb="7">
      <t>トウヒョウ</t>
    </rPh>
    <rPh sb="7" eb="8">
      <t>ショ</t>
    </rPh>
    <rPh sb="8" eb="11">
      <t>ニュウジョウケン</t>
    </rPh>
    <phoneticPr fontId="3"/>
  </si>
  <si>
    <t xml:space="preserve">直接請求等に係る選挙人名簿抄本
</t>
    <rPh sb="0" eb="2">
      <t>チョクセツ</t>
    </rPh>
    <rPh sb="2" eb="5">
      <t>セイキュウナド</t>
    </rPh>
    <rPh sb="6" eb="7">
      <t>カカ</t>
    </rPh>
    <rPh sb="8" eb="10">
      <t>センキョ</t>
    </rPh>
    <rPh sb="10" eb="11">
      <t>ニン</t>
    </rPh>
    <rPh sb="11" eb="13">
      <t>メイボ</t>
    </rPh>
    <rPh sb="13" eb="15">
      <t>ショウホン</t>
    </rPh>
    <phoneticPr fontId="3"/>
  </si>
  <si>
    <t>●●選挙の投票区別索引簿</t>
    <rPh sb="2" eb="4">
      <t>センキョ</t>
    </rPh>
    <rPh sb="5" eb="7">
      <t>トウヒョウ</t>
    </rPh>
    <rPh sb="7" eb="8">
      <t>ク</t>
    </rPh>
    <rPh sb="8" eb="9">
      <t>ベツ</t>
    </rPh>
    <rPh sb="9" eb="11">
      <t>サクイン</t>
    </rPh>
    <rPh sb="11" eb="12">
      <t>ボ</t>
    </rPh>
    <phoneticPr fontId="3"/>
  </si>
  <si>
    <t>住民投票の投票区別索引簿</t>
    <rPh sb="0" eb="2">
      <t>ジュウミン</t>
    </rPh>
    <rPh sb="2" eb="4">
      <t>トウヒョウ</t>
    </rPh>
    <rPh sb="5" eb="7">
      <t>トウヒョウ</t>
    </rPh>
    <rPh sb="7" eb="8">
      <t>ク</t>
    </rPh>
    <rPh sb="8" eb="9">
      <t>ベツ</t>
    </rPh>
    <rPh sb="9" eb="11">
      <t>サクイン</t>
    </rPh>
    <rPh sb="11" eb="12">
      <t>ボ</t>
    </rPh>
    <phoneticPr fontId="3"/>
  </si>
  <si>
    <t>国民投票の投票区別索引簿</t>
    <rPh sb="0" eb="2">
      <t>コクミン</t>
    </rPh>
    <rPh sb="2" eb="4">
      <t>トウヒョウ</t>
    </rPh>
    <rPh sb="5" eb="7">
      <t>トウヒョウ</t>
    </rPh>
    <rPh sb="7" eb="8">
      <t>ク</t>
    </rPh>
    <rPh sb="8" eb="9">
      <t>ベツ</t>
    </rPh>
    <rPh sb="9" eb="11">
      <t>サクイン</t>
    </rPh>
    <rPh sb="11" eb="12">
      <t>ボ</t>
    </rPh>
    <phoneticPr fontId="3"/>
  </si>
  <si>
    <t>国民投票の投票所入場券</t>
    <rPh sb="0" eb="2">
      <t>コクミン</t>
    </rPh>
    <rPh sb="2" eb="4">
      <t>トウヒョウ</t>
    </rPh>
    <rPh sb="5" eb="7">
      <t>トウヒョウ</t>
    </rPh>
    <rPh sb="7" eb="8">
      <t>ショ</t>
    </rPh>
    <rPh sb="8" eb="11">
      <t>ニュウジョウケン</t>
    </rPh>
    <phoneticPr fontId="3"/>
  </si>
  <si>
    <t>住民投票の投票所入場券</t>
    <rPh sb="0" eb="2">
      <t>ジュウミン</t>
    </rPh>
    <rPh sb="2" eb="4">
      <t>トウヒョウ</t>
    </rPh>
    <rPh sb="5" eb="7">
      <t>トウヒョウ</t>
    </rPh>
    <rPh sb="7" eb="8">
      <t>ショ</t>
    </rPh>
    <rPh sb="8" eb="11">
      <t>ニュウジョウケン</t>
    </rPh>
    <phoneticPr fontId="3"/>
  </si>
  <si>
    <t>成果品の梱包方法</t>
    <rPh sb="0" eb="2">
      <t>セイカ</t>
    </rPh>
    <rPh sb="2" eb="3">
      <t>ヒン</t>
    </rPh>
    <rPh sb="6" eb="8">
      <t>ホウホウ</t>
    </rPh>
    <phoneticPr fontId="3"/>
  </si>
  <si>
    <t>②　成果品は、成果品が入る適正なサイズの段ボール箱の中に、前記①毎に入れること。</t>
    <rPh sb="2" eb="4">
      <t>セイカ</t>
    </rPh>
    <rPh sb="4" eb="5">
      <t>ヒン</t>
    </rPh>
    <rPh sb="7" eb="9">
      <t>セイカ</t>
    </rPh>
    <rPh sb="9" eb="10">
      <t>ヒン</t>
    </rPh>
    <rPh sb="11" eb="12">
      <t>ハイ</t>
    </rPh>
    <rPh sb="13" eb="15">
      <t>テキセイ</t>
    </rPh>
    <rPh sb="24" eb="25">
      <t>バコ</t>
    </rPh>
    <rPh sb="26" eb="27">
      <t>ナカ</t>
    </rPh>
    <rPh sb="29" eb="31">
      <t>ゼンキ</t>
    </rPh>
    <rPh sb="32" eb="33">
      <t>ゴト</t>
    </rPh>
    <rPh sb="34" eb="35">
      <t>イ</t>
    </rPh>
    <phoneticPr fontId="3"/>
  </si>
  <si>
    <t>③　前記②のすべて段ボール箱に、次のとおり表示すること。</t>
    <rPh sb="2" eb="4">
      <t>ゼンキ</t>
    </rPh>
    <rPh sb="9" eb="10">
      <t>ダン</t>
    </rPh>
    <rPh sb="13" eb="14">
      <t>バコ</t>
    </rPh>
    <rPh sb="16" eb="17">
      <t>ツギ</t>
    </rPh>
    <rPh sb="21" eb="23">
      <t>ヒョウジ</t>
    </rPh>
    <phoneticPr fontId="3"/>
  </si>
  <si>
    <t>　・成果品の名称、成果品の種類及び納入場所を表示</t>
    <rPh sb="22" eb="24">
      <t>ヒョウジ</t>
    </rPh>
    <phoneticPr fontId="3"/>
  </si>
  <si>
    <t>　・段ボール箱の上面及び側面（四面）に、４８ポイント以上のゴシックで表示</t>
    <rPh sb="2" eb="3">
      <t>ダン</t>
    </rPh>
    <rPh sb="6" eb="7">
      <t>ハコ</t>
    </rPh>
    <rPh sb="8" eb="10">
      <t>ジョウメン</t>
    </rPh>
    <rPh sb="10" eb="11">
      <t>オヨ</t>
    </rPh>
    <rPh sb="12" eb="14">
      <t>ソクメン</t>
    </rPh>
    <rPh sb="15" eb="16">
      <t>ヨン</t>
    </rPh>
    <rPh sb="16" eb="17">
      <t>メン</t>
    </rPh>
    <rPh sb="26" eb="28">
      <t>イジョウ</t>
    </rPh>
    <rPh sb="34" eb="36">
      <t>ヒョウジ</t>
    </rPh>
    <phoneticPr fontId="3"/>
  </si>
  <si>
    <t>　・成果品の名称、成果品の種類及び納入場所毎の【通数／総数】を表示</t>
    <rPh sb="21" eb="22">
      <t>ゴト</t>
    </rPh>
    <rPh sb="24" eb="25">
      <t>ツウ</t>
    </rPh>
    <rPh sb="25" eb="26">
      <t>カズ</t>
    </rPh>
    <rPh sb="27" eb="29">
      <t>ソウスウ</t>
    </rPh>
    <rPh sb="31" eb="33">
      <t>ヒョウジ</t>
    </rPh>
    <phoneticPr fontId="3"/>
  </si>
  <si>
    <t>④　成果品を段ボール箱に入れるときは、成果品と箱の表示が合っているかを必ず確認すること。</t>
    <rPh sb="2" eb="4">
      <t>セイカ</t>
    </rPh>
    <rPh sb="4" eb="5">
      <t>ヒン</t>
    </rPh>
    <rPh sb="6" eb="7">
      <t>ダン</t>
    </rPh>
    <rPh sb="10" eb="11">
      <t>ハコ</t>
    </rPh>
    <rPh sb="12" eb="13">
      <t>イ</t>
    </rPh>
    <rPh sb="35" eb="36">
      <t>カナラ</t>
    </rPh>
    <phoneticPr fontId="3"/>
  </si>
  <si>
    <t>①　成果品は、成果品の名称、成果品の種類及び納入場所（選挙課又は区選管の名称）毎に仕分けること。</t>
    <rPh sb="2" eb="4">
      <t>セイカ</t>
    </rPh>
    <rPh sb="4" eb="5">
      <t>ヒン</t>
    </rPh>
    <rPh sb="7" eb="9">
      <t>セイカ</t>
    </rPh>
    <rPh sb="9" eb="10">
      <t>ヒン</t>
    </rPh>
    <rPh sb="11" eb="13">
      <t>メイショウ</t>
    </rPh>
    <rPh sb="14" eb="16">
      <t>セイカ</t>
    </rPh>
    <rPh sb="16" eb="17">
      <t>ヒン</t>
    </rPh>
    <rPh sb="18" eb="20">
      <t>シュルイ</t>
    </rPh>
    <rPh sb="20" eb="21">
      <t>オヨ</t>
    </rPh>
    <rPh sb="22" eb="24">
      <t>ノウニュウ</t>
    </rPh>
    <rPh sb="24" eb="26">
      <t>バショ</t>
    </rPh>
    <rPh sb="27" eb="29">
      <t>センキョ</t>
    </rPh>
    <rPh sb="29" eb="30">
      <t>カ</t>
    </rPh>
    <rPh sb="30" eb="31">
      <t>マタ</t>
    </rPh>
    <rPh sb="32" eb="33">
      <t>ク</t>
    </rPh>
    <rPh sb="33" eb="35">
      <t>センカン</t>
    </rPh>
    <rPh sb="36" eb="38">
      <t>メイショウ</t>
    </rPh>
    <rPh sb="39" eb="40">
      <t>ゴト</t>
    </rPh>
    <rPh sb="41" eb="43">
      <t>シワ</t>
    </rPh>
    <phoneticPr fontId="3"/>
  </si>
  <si>
    <t>　　隙間が生じる場合には、適宜緩衝材を入れること。</t>
    <rPh sb="13" eb="15">
      <t>テキギ</t>
    </rPh>
    <phoneticPr fontId="3"/>
  </si>
  <si>
    <t>　なお、上記にかかわらず、少量の成果品をひとつの段ボール箱にまとめて入れる場合は、成果品の名称、成果品の種類を表示した仕切り板を、成果品の間に入れること。</t>
    <rPh sb="4" eb="6">
      <t>ジョウキ</t>
    </rPh>
    <rPh sb="13" eb="15">
      <t>ショウリョウ</t>
    </rPh>
    <rPh sb="16" eb="18">
      <t>セイカ</t>
    </rPh>
    <rPh sb="18" eb="19">
      <t>ヒン</t>
    </rPh>
    <rPh sb="24" eb="25">
      <t>ダン</t>
    </rPh>
    <rPh sb="28" eb="29">
      <t>バコ</t>
    </rPh>
    <rPh sb="34" eb="35">
      <t>イ</t>
    </rPh>
    <rPh sb="37" eb="39">
      <t>バアイ</t>
    </rPh>
    <rPh sb="55" eb="57">
      <t>ヒョウジ</t>
    </rPh>
    <rPh sb="59" eb="61">
      <t>シキ</t>
    </rPh>
    <rPh sb="62" eb="63">
      <t>イタ</t>
    </rPh>
    <rPh sb="65" eb="67">
      <t>セイカ</t>
    </rPh>
    <rPh sb="67" eb="68">
      <t>ヒン</t>
    </rPh>
    <rPh sb="69" eb="70">
      <t>アイダ</t>
    </rPh>
    <rPh sb="71" eb="72">
      <t>イ</t>
    </rPh>
    <phoneticPr fontId="3"/>
  </si>
  <si>
    <t>⑤　成果品を入れた段ボール箱は、クラフトテープ等により封印すること。</t>
    <rPh sb="2" eb="4">
      <t>セイカ</t>
    </rPh>
    <rPh sb="4" eb="5">
      <t>ヒン</t>
    </rPh>
    <rPh sb="6" eb="7">
      <t>イ</t>
    </rPh>
    <rPh sb="9" eb="10">
      <t>ダン</t>
    </rPh>
    <rPh sb="13" eb="14">
      <t>ハコ</t>
    </rPh>
    <rPh sb="23" eb="24">
      <t>ナド</t>
    </rPh>
    <rPh sb="27" eb="29">
      <t>フウイン</t>
    </rPh>
    <phoneticPr fontId="3"/>
  </si>
  <si>
    <t>項目</t>
    <rPh sb="0" eb="2">
      <t>コウモク</t>
    </rPh>
    <phoneticPr fontId="3"/>
  </si>
  <si>
    <t>備考</t>
    <rPh sb="0" eb="2">
      <t>ビコウ</t>
    </rPh>
    <phoneticPr fontId="3"/>
  </si>
  <si>
    <t>漢字</t>
    <rPh sb="0" eb="2">
      <t>カンジ</t>
    </rPh>
    <phoneticPr fontId="3"/>
  </si>
  <si>
    <t>選挙人名簿</t>
    <phoneticPr fontId="3"/>
  </si>
  <si>
    <t>帳票の規格</t>
    <phoneticPr fontId="3"/>
  </si>
  <si>
    <t>成果品の名称</t>
  </si>
  <si>
    <t>サイズ</t>
    <phoneticPr fontId="3"/>
  </si>
  <si>
    <t>紙質</t>
    <rPh sb="0" eb="2">
      <t>シシツ</t>
    </rPh>
    <phoneticPr fontId="3"/>
  </si>
  <si>
    <t>地色</t>
    <rPh sb="0" eb="2">
      <t>ジイロ</t>
    </rPh>
    <phoneticPr fontId="3"/>
  </si>
  <si>
    <t>市外転出者用</t>
    <rPh sb="0" eb="2">
      <t>シガイ</t>
    </rPh>
    <rPh sb="2" eb="5">
      <t>テンシュツシャ</t>
    </rPh>
    <rPh sb="5" eb="6">
      <t>ヨウ</t>
    </rPh>
    <phoneticPr fontId="3"/>
  </si>
  <si>
    <t>×</t>
    <phoneticPr fontId="3"/>
  </si>
  <si>
    <t>通知</t>
    <phoneticPr fontId="3"/>
  </si>
  <si>
    <t>封筒</t>
    <phoneticPr fontId="3"/>
  </si>
  <si>
    <t>通知</t>
    <rPh sb="0" eb="2">
      <t>ツウチ</t>
    </rPh>
    <phoneticPr fontId="3"/>
  </si>
  <si>
    <t>白
（白色度70％以下）</t>
    <phoneticPr fontId="3"/>
  </si>
  <si>
    <t>市内居住者用</t>
    <rPh sb="0" eb="2">
      <t>シナイ</t>
    </rPh>
    <rPh sb="2" eb="5">
      <t>キョジュウシャ</t>
    </rPh>
    <rPh sb="5" eb="6">
      <t>ヨウ</t>
    </rPh>
    <phoneticPr fontId="3"/>
  </si>
  <si>
    <t>（縦）</t>
    <rPh sb="1" eb="2">
      <t>タテ</t>
    </rPh>
    <phoneticPr fontId="3"/>
  </si>
  <si>
    <t>（横）</t>
    <rPh sb="1" eb="2">
      <t>ヨコ</t>
    </rPh>
    <phoneticPr fontId="3"/>
  </si>
  <si>
    <t xml:space="preserve">投票人名簿の縦覧に供する書面
</t>
    <rPh sb="0" eb="2">
      <t>トウヒョウ</t>
    </rPh>
    <rPh sb="2" eb="3">
      <t>ヒト</t>
    </rPh>
    <rPh sb="3" eb="5">
      <t>メイボ</t>
    </rPh>
    <rPh sb="6" eb="8">
      <t>ジュウラン</t>
    </rPh>
    <rPh sb="9" eb="10">
      <t>キョウ</t>
    </rPh>
    <rPh sb="12" eb="14">
      <t>ショメン</t>
    </rPh>
    <phoneticPr fontId="3"/>
  </si>
  <si>
    <t xml:space="preserve">投票資格者名簿の閲覧に供する書面
</t>
    <rPh sb="0" eb="2">
      <t>トウヒョウ</t>
    </rPh>
    <rPh sb="2" eb="5">
      <t>シカクシャ</t>
    </rPh>
    <rPh sb="5" eb="7">
      <t>メイボ</t>
    </rPh>
    <rPh sb="8" eb="10">
      <t>エツラン</t>
    </rPh>
    <phoneticPr fontId="3"/>
  </si>
  <si>
    <t>縦覧に供する書面
＜国民投票＞</t>
    <rPh sb="0" eb="2">
      <t>ジュウラン</t>
    </rPh>
    <rPh sb="11" eb="13">
      <t>コクミン</t>
    </rPh>
    <rPh sb="13" eb="15">
      <t>トウヒョウ</t>
    </rPh>
    <phoneticPr fontId="3"/>
  </si>
  <si>
    <t>投票区別索引簿
＜国民投票＞</t>
    <phoneticPr fontId="3"/>
  </si>
  <si>
    <t>投票所入場券
＜国民投票＞</t>
    <phoneticPr fontId="3"/>
  </si>
  <si>
    <t>①　印字後</t>
    <rPh sb="2" eb="4">
      <t>インジ</t>
    </rPh>
    <rPh sb="4" eb="5">
      <t>ゴ</t>
    </rPh>
    <phoneticPr fontId="3"/>
  </si>
  <si>
    <t>②　裁断</t>
    <rPh sb="2" eb="4">
      <t>サイダン</t>
    </rPh>
    <phoneticPr fontId="3"/>
  </si>
  <si>
    <t>③　世帯別に仕分け</t>
    <rPh sb="2" eb="4">
      <t>セタイ</t>
    </rPh>
    <rPh sb="4" eb="5">
      <t>ベツ</t>
    </rPh>
    <rPh sb="6" eb="8">
      <t>シワ</t>
    </rPh>
    <phoneticPr fontId="3"/>
  </si>
  <si>
    <t>⑤　封緘</t>
    <rPh sb="2" eb="4">
      <t>フウカン</t>
    </rPh>
    <phoneticPr fontId="3"/>
  </si>
  <si>
    <t>(2) 投票所入場券</t>
    <phoneticPr fontId="3"/>
  </si>
  <si>
    <t>ア　市内居住者用（手書き用を除く。）</t>
    <phoneticPr fontId="3"/>
  </si>
  <si>
    <t>イ　市内居住者用（手書き用に限る。）</t>
    <rPh sb="14" eb="15">
      <t>カギ</t>
    </rPh>
    <phoneticPr fontId="3"/>
  </si>
  <si>
    <t>・封緘後の封筒が、一連番号順に並んでいること。</t>
    <rPh sb="1" eb="4">
      <t>フウカンゴ</t>
    </rPh>
    <rPh sb="5" eb="7">
      <t>フウトウ</t>
    </rPh>
    <rPh sb="9" eb="11">
      <t>イチレン</t>
    </rPh>
    <rPh sb="11" eb="13">
      <t>バンゴウ</t>
    </rPh>
    <rPh sb="13" eb="14">
      <t>ジュン</t>
    </rPh>
    <rPh sb="15" eb="16">
      <t>ナラ</t>
    </rPh>
    <phoneticPr fontId="3"/>
  </si>
  <si>
    <t>両耳（幅各0.5inch）もカット</t>
    <rPh sb="0" eb="1">
      <t>リョウ</t>
    </rPh>
    <rPh sb="1" eb="2">
      <t>ミミ</t>
    </rPh>
    <rPh sb="4" eb="5">
      <t>カク</t>
    </rPh>
    <phoneticPr fontId="3"/>
  </si>
  <si>
    <t>③　ハガキ大（縦6inch×横4inch）にカット</t>
    <rPh sb="5" eb="6">
      <t>ダイ</t>
    </rPh>
    <rPh sb="7" eb="8">
      <t>タテ</t>
    </rPh>
    <rPh sb="14" eb="15">
      <t>ヨコ</t>
    </rPh>
    <phoneticPr fontId="3"/>
  </si>
  <si>
    <t>④　ゴムバンドによる括束（約８cmの厚さ）</t>
    <rPh sb="10" eb="11">
      <t>クク</t>
    </rPh>
    <rPh sb="11" eb="12">
      <t>ソク</t>
    </rPh>
    <rPh sb="13" eb="14">
      <t>ヤク</t>
    </rPh>
    <rPh sb="18" eb="19">
      <t>アツ</t>
    </rPh>
    <phoneticPr fontId="3"/>
  </si>
  <si>
    <t>→</t>
    <phoneticPr fontId="3"/>
  </si>
  <si>
    <t>前記１(2)ア及びイに同じ。</t>
    <rPh sb="0" eb="2">
      <t>ゼンキ</t>
    </rPh>
    <rPh sb="7" eb="8">
      <t>オヨ</t>
    </rPh>
    <rPh sb="11" eb="12">
      <t>オナ</t>
    </rPh>
    <phoneticPr fontId="3"/>
  </si>
  <si>
    <t>(2) 投票所入場券</t>
    <rPh sb="4" eb="6">
      <t>トウヒョウ</t>
    </rPh>
    <rPh sb="6" eb="7">
      <t>ショ</t>
    </rPh>
    <rPh sb="7" eb="10">
      <t>ニュウジョウケン</t>
    </rPh>
    <phoneticPr fontId="3"/>
  </si>
  <si>
    <t>前記１(2)に同じ。</t>
    <rPh sb="0" eb="2">
      <t>ゼンキ</t>
    </rPh>
    <rPh sb="7" eb="8">
      <t>オナ</t>
    </rPh>
    <phoneticPr fontId="3"/>
  </si>
  <si>
    <t>④　封入</t>
    <rPh sb="2" eb="4">
      <t>フウニュウ</t>
    </rPh>
    <phoneticPr fontId="3"/>
  </si>
  <si>
    <t>帳票の様式及び印字内容</t>
  </si>
  <si>
    <t>投票人名簿</t>
    <phoneticPr fontId="3"/>
  </si>
  <si>
    <t>投票資格者名簿</t>
    <phoneticPr fontId="3"/>
  </si>
  <si>
    <t>ア　市内居住者用</t>
    <phoneticPr fontId="3"/>
  </si>
  <si>
    <t>１　選挙人名簿</t>
    <phoneticPr fontId="3"/>
  </si>
  <si>
    <t>図番号</t>
    <rPh sb="0" eb="1">
      <t>ズ</t>
    </rPh>
    <rPh sb="1" eb="3">
      <t>バンゴウ</t>
    </rPh>
    <phoneticPr fontId="3"/>
  </si>
  <si>
    <t>(1) 選挙人名簿抄本</t>
    <phoneticPr fontId="3"/>
  </si>
  <si>
    <t>(2) 投票区別索引簿</t>
    <phoneticPr fontId="3"/>
  </si>
  <si>
    <t>(3) 投票所入場券</t>
    <phoneticPr fontId="3"/>
  </si>
  <si>
    <t>イ　市外転出者用</t>
    <phoneticPr fontId="3"/>
  </si>
  <si>
    <t>(1) 縦覧に供する書面</t>
    <phoneticPr fontId="3"/>
  </si>
  <si>
    <t>(1) 閲覧に供する書面</t>
    <phoneticPr fontId="3"/>
  </si>
  <si>
    <t>図１</t>
    <rPh sb="0" eb="1">
      <t>ズ</t>
    </rPh>
    <phoneticPr fontId="3"/>
  </si>
  <si>
    <t>図２</t>
    <rPh sb="0" eb="1">
      <t>ズ</t>
    </rPh>
    <phoneticPr fontId="3"/>
  </si>
  <si>
    <t>帳票の種類</t>
    <rPh sb="0" eb="2">
      <t>チョウヒョウ</t>
    </rPh>
    <rPh sb="3" eb="5">
      <t>シュルイ</t>
    </rPh>
    <phoneticPr fontId="3"/>
  </si>
  <si>
    <t>印字（表面）</t>
    <rPh sb="3" eb="4">
      <t>オモテ</t>
    </rPh>
    <rPh sb="4" eb="5">
      <t>メン</t>
    </rPh>
    <phoneticPr fontId="3"/>
  </si>
  <si>
    <t>印字（帳票様式を含む。）</t>
    <rPh sb="3" eb="5">
      <t>チョウヒョウ</t>
    </rPh>
    <rPh sb="5" eb="7">
      <t>ヨウシキ</t>
    </rPh>
    <rPh sb="8" eb="9">
      <t>フク</t>
    </rPh>
    <phoneticPr fontId="3"/>
  </si>
  <si>
    <t>帳票様式（表面）印刷</t>
    <rPh sb="0" eb="2">
      <t>チョウヒョウ</t>
    </rPh>
    <rPh sb="6" eb="7">
      <t>メン</t>
    </rPh>
    <rPh sb="8" eb="10">
      <t>インサツ</t>
    </rPh>
    <phoneticPr fontId="3"/>
  </si>
  <si>
    <t>帳票様式（裏面）印刷</t>
    <rPh sb="0" eb="2">
      <t>チョウヒョウ</t>
    </rPh>
    <rPh sb="5" eb="6">
      <t>ウラ</t>
    </rPh>
    <rPh sb="6" eb="7">
      <t>メン</t>
    </rPh>
    <rPh sb="8" eb="10">
      <t>インサツ</t>
    </rPh>
    <phoneticPr fontId="3"/>
  </si>
  <si>
    <t>印字する帳票の種類</t>
    <rPh sb="0" eb="2">
      <t>インジ</t>
    </rPh>
    <rPh sb="7" eb="9">
      <t>シュルイ</t>
    </rPh>
    <phoneticPr fontId="3"/>
  </si>
  <si>
    <t>関係資料２－３の図１のとおり</t>
  </si>
  <si>
    <t>関係資料２－３の図１のとおり</t>
    <rPh sb="8" eb="9">
      <t>ズ</t>
    </rPh>
    <phoneticPr fontId="3"/>
  </si>
  <si>
    <t>関係資料２－３の図２のとおり</t>
  </si>
  <si>
    <t>関係資料２－３の図２のとおり</t>
    <phoneticPr fontId="3"/>
  </si>
  <si>
    <t>関係資料２－３の図３及び図４のとおり</t>
  </si>
  <si>
    <t>関係資料２－３の図３及び図４のとおり</t>
    <rPh sb="10" eb="11">
      <t>オヨ</t>
    </rPh>
    <rPh sb="12" eb="13">
      <t>ズ</t>
    </rPh>
    <phoneticPr fontId="3"/>
  </si>
  <si>
    <t xml:space="preserve">投票資格者名簿の閲覧に供する書面（２部）
</t>
    <rPh sb="0" eb="2">
      <t>トウヒョウ</t>
    </rPh>
    <rPh sb="2" eb="5">
      <t>シカクシャ</t>
    </rPh>
    <rPh sb="5" eb="7">
      <t>メイボ</t>
    </rPh>
    <rPh sb="8" eb="10">
      <t>エツラン</t>
    </rPh>
    <rPh sb="11" eb="12">
      <t>キョウ</t>
    </rPh>
    <rPh sb="14" eb="16">
      <t>ショメン</t>
    </rPh>
    <rPh sb="18" eb="19">
      <t>ブ</t>
    </rPh>
    <phoneticPr fontId="3"/>
  </si>
  <si>
    <t>行政区名</t>
    <rPh sb="0" eb="3">
      <t>ギョウセイク</t>
    </rPh>
    <rPh sb="3" eb="4">
      <t>ナ</t>
    </rPh>
    <phoneticPr fontId="3"/>
  </si>
  <si>
    <t>投票区名</t>
  </si>
  <si>
    <t>手書き用の数量</t>
    <rPh sb="0" eb="2">
      <t>テガ</t>
    </rPh>
    <rPh sb="3" eb="4">
      <t>ヨウ</t>
    </rPh>
    <rPh sb="5" eb="7">
      <t>スウリョウ</t>
    </rPh>
    <phoneticPr fontId="3"/>
  </si>
  <si>
    <t>（10未満切上げ）</t>
    <rPh sb="3" eb="5">
      <t>ミマン</t>
    </rPh>
    <rPh sb="5" eb="7">
      <t>キリア</t>
    </rPh>
    <phoneticPr fontId="3"/>
  </si>
  <si>
    <t>(a)</t>
  </si>
  <si>
    <t>中区</t>
    <rPh sb="0" eb="2">
      <t>ナカク</t>
    </rPh>
    <phoneticPr fontId="3"/>
  </si>
  <si>
    <t>白島第一</t>
  </si>
  <si>
    <t>白島第二</t>
  </si>
  <si>
    <t>基町</t>
  </si>
  <si>
    <t>幟町</t>
  </si>
  <si>
    <t>堀川</t>
  </si>
  <si>
    <t>袋町</t>
  </si>
  <si>
    <t>大手</t>
  </si>
  <si>
    <t>竹屋</t>
  </si>
  <si>
    <t>国泰寺</t>
  </si>
  <si>
    <t>千田第一</t>
  </si>
  <si>
    <t>千田第二</t>
  </si>
  <si>
    <t>中島</t>
  </si>
  <si>
    <t>吉島第一</t>
  </si>
  <si>
    <t>吉島第二</t>
  </si>
  <si>
    <t>吉島第三</t>
  </si>
  <si>
    <t>広瀬</t>
  </si>
  <si>
    <t>本川</t>
  </si>
  <si>
    <t>神崎</t>
  </si>
  <si>
    <t>舟入東</t>
  </si>
  <si>
    <t>舟入西</t>
  </si>
  <si>
    <t>江波第一</t>
  </si>
  <si>
    <t>江波第二</t>
  </si>
  <si>
    <t>江波第三</t>
  </si>
  <si>
    <t>区計</t>
    <rPh sb="0" eb="1">
      <t>ク</t>
    </rPh>
    <rPh sb="1" eb="2">
      <t>ケイ</t>
    </rPh>
    <phoneticPr fontId="3"/>
  </si>
  <si>
    <t>東区</t>
    <rPh sb="0" eb="2">
      <t>ヒガシク</t>
    </rPh>
    <phoneticPr fontId="3"/>
  </si>
  <si>
    <t>温品第一</t>
  </si>
  <si>
    <t>温品第二</t>
  </si>
  <si>
    <t>馬木第一</t>
  </si>
  <si>
    <t>馬木第二</t>
  </si>
  <si>
    <t>福田</t>
  </si>
  <si>
    <t>戸坂第一</t>
  </si>
  <si>
    <t>戸坂第二</t>
  </si>
  <si>
    <t>戸坂第三</t>
  </si>
  <si>
    <t>戸坂第四</t>
  </si>
  <si>
    <t>中山第一</t>
  </si>
  <si>
    <t>中山第二</t>
  </si>
  <si>
    <t>牛田第一</t>
  </si>
  <si>
    <t>牛田第二</t>
  </si>
  <si>
    <t>牛田第三</t>
  </si>
  <si>
    <t>牛田第四</t>
  </si>
  <si>
    <t>二葉</t>
  </si>
  <si>
    <t>愛宕</t>
  </si>
  <si>
    <t>尾長第一</t>
  </si>
  <si>
    <t>尾長第二</t>
  </si>
  <si>
    <t>矢賀</t>
  </si>
  <si>
    <t>南区</t>
    <rPh sb="0" eb="2">
      <t>ミナミク</t>
    </rPh>
    <phoneticPr fontId="3"/>
  </si>
  <si>
    <t>荒神</t>
  </si>
  <si>
    <t>大州</t>
  </si>
  <si>
    <t>青崎</t>
  </si>
  <si>
    <t>向洋</t>
  </si>
  <si>
    <t>向洋新町</t>
  </si>
  <si>
    <t>段原第一</t>
  </si>
  <si>
    <t>段原第二</t>
  </si>
  <si>
    <t>段原第三</t>
  </si>
  <si>
    <t>段原第四</t>
  </si>
  <si>
    <t>比治山</t>
  </si>
  <si>
    <t>東雲第一</t>
  </si>
  <si>
    <t>東雲第二</t>
  </si>
  <si>
    <t>出汐</t>
  </si>
  <si>
    <t>霞町</t>
  </si>
  <si>
    <t>旭町</t>
  </si>
  <si>
    <t>皆実</t>
  </si>
  <si>
    <t>仁保</t>
  </si>
  <si>
    <t>黄金山</t>
  </si>
  <si>
    <t>大河</t>
  </si>
  <si>
    <t>渕崎</t>
  </si>
  <si>
    <t>楠那</t>
  </si>
  <si>
    <t>宇品第一</t>
  </si>
  <si>
    <t>宇品第二</t>
  </si>
  <si>
    <t>宇品第三</t>
  </si>
  <si>
    <t>宇品第四</t>
  </si>
  <si>
    <t>宇品第五</t>
  </si>
  <si>
    <t>元宇品</t>
  </si>
  <si>
    <t>出島</t>
  </si>
  <si>
    <t>似島</t>
  </si>
  <si>
    <t>金輪</t>
  </si>
  <si>
    <t>西区</t>
    <rPh sb="0" eb="2">
      <t>ニシク</t>
    </rPh>
    <phoneticPr fontId="3"/>
  </si>
  <si>
    <t>向地</t>
  </si>
  <si>
    <t>大芝北</t>
  </si>
  <si>
    <t>大芝南</t>
  </si>
  <si>
    <t>三篠第一</t>
  </si>
  <si>
    <t>三篠第二</t>
  </si>
  <si>
    <t>三滝</t>
  </si>
  <si>
    <t>中広</t>
  </si>
  <si>
    <t>天満</t>
  </si>
  <si>
    <t>福島</t>
  </si>
  <si>
    <t>観音</t>
  </si>
  <si>
    <t>南観音第一</t>
  </si>
  <si>
    <t>南観音第二</t>
  </si>
  <si>
    <t>南観音第三</t>
  </si>
  <si>
    <t>新庄</t>
  </si>
  <si>
    <t>己斐第一</t>
  </si>
  <si>
    <t>己斐第二</t>
  </si>
  <si>
    <t>己斐第三</t>
  </si>
  <si>
    <t>己斐第四</t>
  </si>
  <si>
    <t>己斐第五</t>
  </si>
  <si>
    <t>己斐第六</t>
  </si>
  <si>
    <t>己斐第七</t>
  </si>
  <si>
    <t>庚午北</t>
  </si>
  <si>
    <t>庚午中</t>
  </si>
  <si>
    <t>庚午</t>
  </si>
  <si>
    <t>高須第一</t>
  </si>
  <si>
    <t>高須第二</t>
  </si>
  <si>
    <t>古田</t>
  </si>
  <si>
    <t>山田</t>
  </si>
  <si>
    <t>鈴が峰</t>
  </si>
  <si>
    <t>田方第一</t>
  </si>
  <si>
    <t>田方第二</t>
  </si>
  <si>
    <t>井口明神</t>
  </si>
  <si>
    <t>井口台</t>
  </si>
  <si>
    <t>井口第一</t>
  </si>
  <si>
    <t>井口第二</t>
  </si>
  <si>
    <t>井口第三</t>
  </si>
  <si>
    <t>安佐南区</t>
    <rPh sb="0" eb="4">
      <t>アサミナミク</t>
    </rPh>
    <phoneticPr fontId="3"/>
  </si>
  <si>
    <t>川内</t>
  </si>
  <si>
    <t>八木第一</t>
  </si>
  <si>
    <t>八木第二</t>
  </si>
  <si>
    <t>八木第三</t>
  </si>
  <si>
    <t>緑井第一</t>
  </si>
  <si>
    <t>緑井第二</t>
  </si>
  <si>
    <t>安古市第一</t>
  </si>
  <si>
    <t>安古市第二</t>
  </si>
  <si>
    <t>安古市第三</t>
  </si>
  <si>
    <t>安古市第四</t>
  </si>
  <si>
    <t>安古市第五</t>
  </si>
  <si>
    <t>安古市第六</t>
  </si>
  <si>
    <t>安古市第七</t>
  </si>
  <si>
    <t>安古市第八</t>
  </si>
  <si>
    <t>安古市第九</t>
  </si>
  <si>
    <t>安古市第十</t>
  </si>
  <si>
    <t>安古市第十一</t>
  </si>
  <si>
    <t>安古市第十二</t>
  </si>
  <si>
    <t>安古市第十三</t>
  </si>
  <si>
    <t>安古市第十四</t>
  </si>
  <si>
    <t>安古市第十五</t>
  </si>
  <si>
    <t>安古市第十六</t>
  </si>
  <si>
    <t>沼田第一</t>
  </si>
  <si>
    <t>沼田第二</t>
  </si>
  <si>
    <t>沼田第三</t>
  </si>
  <si>
    <t>沼田第四</t>
  </si>
  <si>
    <t>沼田第五</t>
  </si>
  <si>
    <t>沼田第六</t>
  </si>
  <si>
    <t>沼田第七</t>
  </si>
  <si>
    <t>沼田第八</t>
  </si>
  <si>
    <t>沼田第九</t>
  </si>
  <si>
    <t>安佐北区</t>
    <rPh sb="0" eb="4">
      <t>アサキタク</t>
    </rPh>
    <phoneticPr fontId="3"/>
  </si>
  <si>
    <t>白木第一</t>
  </si>
  <si>
    <t>白木第二</t>
  </si>
  <si>
    <t>白木第三</t>
  </si>
  <si>
    <t>白木第四</t>
  </si>
  <si>
    <t>白木第五</t>
  </si>
  <si>
    <t>白木第六</t>
  </si>
  <si>
    <t>白木第七</t>
  </si>
  <si>
    <t>白木第八</t>
  </si>
  <si>
    <t>狩留家</t>
  </si>
  <si>
    <t>上深川</t>
  </si>
  <si>
    <t>小河原</t>
  </si>
  <si>
    <t>深川第一</t>
  </si>
  <si>
    <t>深川第二</t>
  </si>
  <si>
    <t>亀崎</t>
  </si>
  <si>
    <t>真亀</t>
  </si>
  <si>
    <t>倉掛</t>
  </si>
  <si>
    <t>落合第一</t>
  </si>
  <si>
    <t>落合第二</t>
  </si>
  <si>
    <t>落合第三</t>
  </si>
  <si>
    <t>落合第四</t>
  </si>
  <si>
    <t>口田第一</t>
  </si>
  <si>
    <t>口田第二</t>
  </si>
  <si>
    <t>口田第三</t>
  </si>
  <si>
    <t>口田第四</t>
  </si>
  <si>
    <t>大林第一</t>
  </si>
  <si>
    <t>大林第二</t>
  </si>
  <si>
    <t>三入第一</t>
  </si>
  <si>
    <t>三入第二</t>
  </si>
  <si>
    <t>三入第三</t>
  </si>
  <si>
    <t>南原</t>
  </si>
  <si>
    <t>綾ケ谷第一</t>
  </si>
  <si>
    <t>綾ケ谷第二</t>
  </si>
  <si>
    <t>勝木第一</t>
  </si>
  <si>
    <t>勝木第二</t>
  </si>
  <si>
    <t>亀山第一</t>
  </si>
  <si>
    <t>亀山第二</t>
  </si>
  <si>
    <t>亀山第三</t>
  </si>
  <si>
    <t>可部第一</t>
  </si>
  <si>
    <t>可部第二</t>
  </si>
  <si>
    <t>可部第三</t>
  </si>
  <si>
    <t>可部第四</t>
  </si>
  <si>
    <t>可部第五</t>
  </si>
  <si>
    <t>可部第六</t>
  </si>
  <si>
    <t>安佐第一</t>
  </si>
  <si>
    <t>安佐第二</t>
  </si>
  <si>
    <t>安佐第三</t>
  </si>
  <si>
    <t>安佐第五</t>
  </si>
  <si>
    <t>安佐第六</t>
  </si>
  <si>
    <t>安佐第七</t>
  </si>
  <si>
    <t>安佐第八</t>
  </si>
  <si>
    <t>安佐第九</t>
  </si>
  <si>
    <t>安佐第十</t>
  </si>
  <si>
    <t>安佐第十二</t>
  </si>
  <si>
    <t>安佐第十三</t>
  </si>
  <si>
    <t>安佐第十四</t>
  </si>
  <si>
    <t>安佐第十五</t>
  </si>
  <si>
    <t>安佐第十六</t>
  </si>
  <si>
    <t>安佐第十七</t>
  </si>
  <si>
    <t>あさひが丘</t>
  </si>
  <si>
    <t>安芸区</t>
    <rPh sb="0" eb="3">
      <t>アキク</t>
    </rPh>
    <phoneticPr fontId="3"/>
  </si>
  <si>
    <t>畑賀</t>
  </si>
  <si>
    <t>中野第一</t>
  </si>
  <si>
    <t>中野第二</t>
  </si>
  <si>
    <t>中野第三</t>
  </si>
  <si>
    <t>瀬野</t>
  </si>
  <si>
    <t>上瀬野</t>
  </si>
  <si>
    <t>阿戸第一</t>
  </si>
  <si>
    <t>阿戸第二</t>
  </si>
  <si>
    <t>船越</t>
  </si>
  <si>
    <t>船越南</t>
  </si>
  <si>
    <t>船越西</t>
  </si>
  <si>
    <t>矢野第一</t>
  </si>
  <si>
    <t>矢野第二</t>
  </si>
  <si>
    <t>矢野第三</t>
  </si>
  <si>
    <t>矢野第四</t>
  </si>
  <si>
    <t>矢野第五</t>
  </si>
  <si>
    <t>矢野第六</t>
  </si>
  <si>
    <t>佐伯区</t>
    <rPh sb="0" eb="3">
      <t>サエキク</t>
    </rPh>
    <phoneticPr fontId="3"/>
  </si>
  <si>
    <t>第一</t>
  </si>
  <si>
    <t>第二</t>
  </si>
  <si>
    <t>第三</t>
  </si>
  <si>
    <t>第四</t>
  </si>
  <si>
    <t>第五</t>
  </si>
  <si>
    <t>第六</t>
  </si>
  <si>
    <t>第七</t>
  </si>
  <si>
    <t>第八</t>
  </si>
  <si>
    <t>第九</t>
  </si>
  <si>
    <t>第十</t>
  </si>
  <si>
    <t>第十一</t>
  </si>
  <si>
    <t>第十二</t>
  </si>
  <si>
    <t>第十三</t>
  </si>
  <si>
    <t>第十四</t>
  </si>
  <si>
    <t>第十五</t>
  </si>
  <si>
    <t>第十六</t>
  </si>
  <si>
    <t>第十七</t>
  </si>
  <si>
    <t>第十八</t>
  </si>
  <si>
    <t>第十九</t>
  </si>
  <si>
    <t>第二十</t>
  </si>
  <si>
    <t>第二十一</t>
  </si>
  <si>
    <t>第二十二</t>
  </si>
  <si>
    <t>第二十三</t>
  </si>
  <si>
    <t>第二十四</t>
  </si>
  <si>
    <t>第二十五</t>
  </si>
  <si>
    <t>第二十六</t>
  </si>
  <si>
    <t>第二十七</t>
  </si>
  <si>
    <t>第二十八</t>
  </si>
  <si>
    <t>第二十九</t>
  </si>
  <si>
    <t>第三十</t>
  </si>
  <si>
    <t>白砂</t>
  </si>
  <si>
    <t>河内原</t>
  </si>
  <si>
    <t>川角</t>
  </si>
  <si>
    <t>伏谷</t>
  </si>
  <si>
    <t>杉並台</t>
  </si>
  <si>
    <t>上多田</t>
  </si>
  <si>
    <t>中多田</t>
  </si>
  <si>
    <t>打尾谷</t>
  </si>
  <si>
    <t>菅沢</t>
  </si>
  <si>
    <t>和田</t>
  </si>
  <si>
    <t>麦谷</t>
  </si>
  <si>
    <t>下</t>
  </si>
  <si>
    <t>市計</t>
    <rPh sb="0" eb="1">
      <t>シ</t>
    </rPh>
    <rPh sb="1" eb="2">
      <t>ケイ</t>
    </rPh>
    <phoneticPr fontId="3"/>
  </si>
  <si>
    <t>並び順</t>
    <phoneticPr fontId="3"/>
  </si>
  <si>
    <t>投票区</t>
    <phoneticPr fontId="3"/>
  </si>
  <si>
    <t>コード</t>
    <phoneticPr fontId="3"/>
  </si>
  <si>
    <t>国政選挙及び地方選挙の執行
※財産区議会議員選挙は、少量のため対象外</t>
    <rPh sb="4" eb="5">
      <t>オヨ</t>
    </rPh>
    <phoneticPr fontId="3"/>
  </si>
  <si>
    <t>注１：帳票のレイアウトは、変更する場合がある。</t>
    <rPh sb="0" eb="1">
      <t>チュウ</t>
    </rPh>
    <rPh sb="3" eb="5">
      <t>チョウヒョウ</t>
    </rPh>
    <rPh sb="13" eb="15">
      <t>ヘンコウ</t>
    </rPh>
    <rPh sb="17" eb="19">
      <t>バアイ</t>
    </rPh>
    <phoneticPr fontId="3"/>
  </si>
  <si>
    <t>図３－１</t>
    <rPh sb="0" eb="1">
      <t>ズ</t>
    </rPh>
    <phoneticPr fontId="3"/>
  </si>
  <si>
    <t>図３－２</t>
    <rPh sb="0" eb="1">
      <t>ズ</t>
    </rPh>
    <phoneticPr fontId="3"/>
  </si>
  <si>
    <t>図３－３</t>
    <rPh sb="0" eb="1">
      <t>ズ</t>
    </rPh>
    <phoneticPr fontId="3"/>
  </si>
  <si>
    <t>図４－１</t>
    <rPh sb="0" eb="1">
      <t>ズ</t>
    </rPh>
    <phoneticPr fontId="3"/>
  </si>
  <si>
    <t>図４－２</t>
    <rPh sb="0" eb="1">
      <t>ズ</t>
    </rPh>
    <phoneticPr fontId="3"/>
  </si>
  <si>
    <t>図４－３</t>
    <rPh sb="0" eb="1">
      <t>ズ</t>
    </rPh>
    <phoneticPr fontId="3"/>
  </si>
  <si>
    <t>注３：印字位置の詳細については、別途指定する。</t>
    <rPh sb="0" eb="1">
      <t>チュウ</t>
    </rPh>
    <rPh sb="3" eb="5">
      <t>インジ</t>
    </rPh>
    <rPh sb="5" eb="7">
      <t>イチ</t>
    </rPh>
    <rPh sb="8" eb="10">
      <t>ショウサイ</t>
    </rPh>
    <rPh sb="16" eb="18">
      <t>ベット</t>
    </rPh>
    <rPh sb="18" eb="20">
      <t>シテイ</t>
    </rPh>
    <phoneticPr fontId="3"/>
  </si>
  <si>
    <t>封筒様式印刷・作成</t>
    <rPh sb="0" eb="2">
      <t>フウトウ</t>
    </rPh>
    <rPh sb="2" eb="4">
      <t>ヨウシキ</t>
    </rPh>
    <rPh sb="4" eb="6">
      <t>インサツ</t>
    </rPh>
    <rPh sb="7" eb="9">
      <t>サクセイ</t>
    </rPh>
    <phoneticPr fontId="3"/>
  </si>
  <si>
    <t>注２：投票所入場券の帳票様式及び封筒に係る印刷内容は選挙等の都度異なるため、印刷前に選挙課</t>
    <rPh sb="0" eb="1">
      <t>チュウ</t>
    </rPh>
    <rPh sb="10" eb="12">
      <t>チョウヒョウ</t>
    </rPh>
    <rPh sb="12" eb="14">
      <t>ヨウシキ</t>
    </rPh>
    <rPh sb="14" eb="15">
      <t>オヨ</t>
    </rPh>
    <rPh sb="16" eb="18">
      <t>フウトウ</t>
    </rPh>
    <rPh sb="19" eb="20">
      <t>カカ</t>
    </rPh>
    <rPh sb="21" eb="23">
      <t>インサツ</t>
    </rPh>
    <rPh sb="23" eb="25">
      <t>ナイヨウ</t>
    </rPh>
    <rPh sb="26" eb="28">
      <t>センキョ</t>
    </rPh>
    <rPh sb="28" eb="29">
      <t>ナド</t>
    </rPh>
    <rPh sb="30" eb="32">
      <t>ツド</t>
    </rPh>
    <rPh sb="32" eb="33">
      <t>コト</t>
    </rPh>
    <rPh sb="38" eb="40">
      <t>インサツ</t>
    </rPh>
    <rPh sb="40" eb="41">
      <t>マエ</t>
    </rPh>
    <rPh sb="42" eb="44">
      <t>センキョ</t>
    </rPh>
    <rPh sb="44" eb="45">
      <t>カ</t>
    </rPh>
    <phoneticPr fontId="3"/>
  </si>
  <si>
    <t>からこれを指示する。</t>
    <phoneticPr fontId="3"/>
  </si>
  <si>
    <t>上質紙又は再生紙
（古紙パルプ配合率70％以上）110㎏</t>
  </si>
  <si>
    <t>・１枚目を示すマークが、封緘後の封筒すべて表示されていること。</t>
    <rPh sb="2" eb="4">
      <t>マイメ</t>
    </rPh>
    <rPh sb="5" eb="6">
      <t>シメ</t>
    </rPh>
    <rPh sb="12" eb="14">
      <t>フウカン</t>
    </rPh>
    <rPh sb="14" eb="15">
      <t>ゴ</t>
    </rPh>
    <rPh sb="16" eb="18">
      <t>フウトウ</t>
    </rPh>
    <rPh sb="21" eb="23">
      <t>ヒョウジ</t>
    </rPh>
    <phoneticPr fontId="3"/>
  </si>
  <si>
    <t>（図３－１に準じて作成）</t>
    <rPh sb="1" eb="2">
      <t>ズ</t>
    </rPh>
    <rPh sb="6" eb="7">
      <t>ジュン</t>
    </rPh>
    <rPh sb="9" eb="11">
      <t>サクセイ</t>
    </rPh>
    <phoneticPr fontId="3"/>
  </si>
  <si>
    <t>（図３－２に準じて作成）</t>
    <rPh sb="1" eb="2">
      <t>ズ</t>
    </rPh>
    <rPh sb="6" eb="7">
      <t>ジュン</t>
    </rPh>
    <rPh sb="9" eb="11">
      <t>サクセイ</t>
    </rPh>
    <phoneticPr fontId="3"/>
  </si>
  <si>
    <t>（図３－３に準じて作成）</t>
    <rPh sb="1" eb="2">
      <t>ズ</t>
    </rPh>
    <rPh sb="6" eb="7">
      <t>ジュン</t>
    </rPh>
    <rPh sb="9" eb="11">
      <t>サクセイ</t>
    </rPh>
    <phoneticPr fontId="3"/>
  </si>
  <si>
    <t>（図１に準じて作成）</t>
    <rPh sb="1" eb="2">
      <t>ズ</t>
    </rPh>
    <rPh sb="4" eb="5">
      <t>ジュン</t>
    </rPh>
    <rPh sb="7" eb="9">
      <t>サクセイ</t>
    </rPh>
    <phoneticPr fontId="3"/>
  </si>
  <si>
    <t>（図２に準じて作成）</t>
    <rPh sb="1" eb="2">
      <t>ズ</t>
    </rPh>
    <rPh sb="4" eb="5">
      <t>ジュン</t>
    </rPh>
    <rPh sb="7" eb="9">
      <t>サクセイ</t>
    </rPh>
    <phoneticPr fontId="3"/>
  </si>
  <si>
    <t>（図４－１に準じて作成）</t>
    <rPh sb="1" eb="2">
      <t>ズ</t>
    </rPh>
    <rPh sb="6" eb="7">
      <t>ジュン</t>
    </rPh>
    <rPh sb="9" eb="11">
      <t>サクセイ</t>
    </rPh>
    <phoneticPr fontId="3"/>
  </si>
  <si>
    <t>（図４－２に準じて作成）</t>
    <rPh sb="1" eb="2">
      <t>ズ</t>
    </rPh>
    <rPh sb="6" eb="7">
      <t>ジュン</t>
    </rPh>
    <rPh sb="9" eb="11">
      <t>サクセイ</t>
    </rPh>
    <phoneticPr fontId="3"/>
  </si>
  <si>
    <t>（図４－３に準じて作成）</t>
    <rPh sb="1" eb="2">
      <t>ズ</t>
    </rPh>
    <rPh sb="6" eb="7">
      <t>ジュン</t>
    </rPh>
    <rPh sb="9" eb="11">
      <t>サクセイ</t>
    </rPh>
    <phoneticPr fontId="3"/>
  </si>
  <si>
    <t>関係資料２－３の図３に準ずる</t>
    <rPh sb="11" eb="12">
      <t>ジュン</t>
    </rPh>
    <phoneticPr fontId="3"/>
  </si>
  <si>
    <t>関係資料２－３の図１に準ずる</t>
    <rPh sb="11" eb="12">
      <t>ジュン</t>
    </rPh>
    <phoneticPr fontId="3"/>
  </si>
  <si>
    <t>関係資料２－３の図２に準ずる</t>
    <rPh sb="11" eb="12">
      <t>ジュン</t>
    </rPh>
    <phoneticPr fontId="3"/>
  </si>
  <si>
    <t>関係資料２－３の図３及び図４に準ずる</t>
    <rPh sb="15" eb="16">
      <t>ジュン</t>
    </rPh>
    <phoneticPr fontId="3"/>
  </si>
  <si>
    <t>※　選挙課からの情報の提供日までに当該情報が確定していない場合、受注者は別途選挙課と協議するものとする。</t>
  </si>
  <si>
    <t>受注者の業務（帳票の調製を除く。）</t>
    <rPh sb="4" eb="6">
      <t>ギョウム</t>
    </rPh>
    <rPh sb="7" eb="9">
      <t>チョウヒョウ</t>
    </rPh>
    <rPh sb="10" eb="12">
      <t>チョウセイ</t>
    </rPh>
    <rPh sb="13" eb="14">
      <t>ノゾ</t>
    </rPh>
    <phoneticPr fontId="3"/>
  </si>
  <si>
    <t>（同上）</t>
    <rPh sb="1" eb="3">
      <t>ドウジョウ</t>
    </rPh>
    <phoneticPr fontId="3"/>
  </si>
  <si>
    <t>連続用紙</t>
    <rPh sb="0" eb="2">
      <t>レンゾク</t>
    </rPh>
    <rPh sb="2" eb="4">
      <t>ヨウシ</t>
    </rPh>
    <phoneticPr fontId="3"/>
  </si>
  <si>
    <t>封筒は洋形０号
窓（縦55㎜×横90㎜）あり
左のサイズは、封筒のフタを除く。</t>
    <rPh sb="0" eb="2">
      <t>フウトウ</t>
    </rPh>
    <rPh sb="8" eb="9">
      <t>マド</t>
    </rPh>
    <rPh sb="10" eb="11">
      <t>タテ</t>
    </rPh>
    <rPh sb="15" eb="16">
      <t>ヨコ</t>
    </rPh>
    <rPh sb="23" eb="24">
      <t>ヒダリ</t>
    </rPh>
    <rPh sb="30" eb="32">
      <t>フウトウ</t>
    </rPh>
    <rPh sb="36" eb="37">
      <t>ノゾ</t>
    </rPh>
    <phoneticPr fontId="3"/>
  </si>
  <si>
    <t>注：１　帳票のサイズ、紙質及び地色等については、変更する場合がある。</t>
    <rPh sb="0" eb="1">
      <t>チュウ</t>
    </rPh>
    <rPh sb="4" eb="6">
      <t>チョウヒョウ</t>
    </rPh>
    <rPh sb="13" eb="14">
      <t>オヨ</t>
    </rPh>
    <rPh sb="15" eb="17">
      <t>ジイロ</t>
    </rPh>
    <rPh sb="17" eb="18">
      <t>ナド</t>
    </rPh>
    <rPh sb="24" eb="26">
      <t>ヘンコウ</t>
    </rPh>
    <rPh sb="28" eb="30">
      <t>バアイ</t>
    </rPh>
    <phoneticPr fontId="3"/>
  </si>
  <si>
    <t>　　２　帳票の作成に要する用紙等は、受注者が調達するものとする。</t>
    <rPh sb="4" eb="6">
      <t>チョウヒョウ</t>
    </rPh>
    <rPh sb="7" eb="9">
      <t>サクセイ</t>
    </rPh>
    <rPh sb="10" eb="11">
      <t>ヨウ</t>
    </rPh>
    <rPh sb="13" eb="15">
      <t>ヨウシ</t>
    </rPh>
    <rPh sb="15" eb="16">
      <t>ナド</t>
    </rPh>
    <phoneticPr fontId="3"/>
  </si>
  <si>
    <t>選挙人名簿抄本
＜定時登録、●●選挙及び直接請求等＞</t>
    <rPh sb="19" eb="20">
      <t>オヨ</t>
    </rPh>
    <phoneticPr fontId="3"/>
  </si>
  <si>
    <t xml:space="preserve">●●選挙の選挙人名簿抄本
</t>
    <rPh sb="2" eb="4">
      <t>センキョ</t>
    </rPh>
    <rPh sb="5" eb="7">
      <t>センキョ</t>
    </rPh>
    <rPh sb="7" eb="8">
      <t>ニン</t>
    </rPh>
    <rPh sb="8" eb="10">
      <t>メイボ</t>
    </rPh>
    <rPh sb="10" eb="12">
      <t>ショウホン</t>
    </rPh>
    <phoneticPr fontId="3"/>
  </si>
  <si>
    <t xml:space="preserve">定時登録の選挙人名簿抄本
</t>
    <rPh sb="0" eb="2">
      <t>テイジ</t>
    </rPh>
    <rPh sb="2" eb="4">
      <t>トウロク</t>
    </rPh>
    <rPh sb="5" eb="7">
      <t>センキョ</t>
    </rPh>
    <rPh sb="7" eb="8">
      <t>ニン</t>
    </rPh>
    <rPh sb="8" eb="10">
      <t>メイボ</t>
    </rPh>
    <rPh sb="10" eb="12">
      <t>ショウホン</t>
    </rPh>
    <phoneticPr fontId="3"/>
  </si>
  <si>
    <t>・裁断後の順番を変えないこと。</t>
    <rPh sb="1" eb="3">
      <t>サイダン</t>
    </rPh>
    <rPh sb="3" eb="4">
      <t>ゴ</t>
    </rPh>
    <rPh sb="5" eb="7">
      <t>ジュンバン</t>
    </rPh>
    <rPh sb="8" eb="9">
      <t>カ</t>
    </rPh>
    <phoneticPr fontId="3"/>
  </si>
  <si>
    <t>・１世帯分を１封筒に封入及び封緘すること。</t>
    <rPh sb="2" eb="4">
      <t>セタイ</t>
    </rPh>
    <rPh sb="4" eb="5">
      <t>ブン</t>
    </rPh>
    <rPh sb="7" eb="9">
      <t>フウトウ</t>
    </rPh>
    <rPh sb="10" eb="12">
      <t>フウニュウ</t>
    </rPh>
    <rPh sb="12" eb="13">
      <t>オヨ</t>
    </rPh>
    <rPh sb="14" eb="16">
      <t>フウカン</t>
    </rPh>
    <phoneticPr fontId="3"/>
  </si>
  <si>
    <t>・封緘後の順番を変えないこと。</t>
    <rPh sb="1" eb="3">
      <t>フウカン</t>
    </rPh>
    <rPh sb="3" eb="4">
      <t>ゴ</t>
    </rPh>
    <rPh sb="5" eb="7">
      <t>ジュンバン</t>
    </rPh>
    <rPh sb="8" eb="9">
      <t>カ</t>
    </rPh>
    <phoneticPr fontId="3"/>
  </si>
  <si>
    <t>・封入及び封緘はしないこと。</t>
    <rPh sb="1" eb="3">
      <t>フウニュウ</t>
    </rPh>
    <rPh sb="3" eb="4">
      <t>オヨ</t>
    </rPh>
    <rPh sb="5" eb="7">
      <t>フウカン</t>
    </rPh>
    <phoneticPr fontId="3"/>
  </si>
  <si>
    <t>・投票日及び差出</t>
    <rPh sb="1" eb="4">
      <t>トウヒョウビ</t>
    </rPh>
    <rPh sb="4" eb="5">
      <t>オヨ</t>
    </rPh>
    <rPh sb="6" eb="8">
      <t>サシダシ</t>
    </rPh>
    <phoneticPr fontId="3"/>
  </si>
  <si>
    <t>人欄のみ印字され</t>
    <phoneticPr fontId="3"/>
  </si>
  <si>
    <t>ていること。</t>
    <phoneticPr fontId="3"/>
  </si>
  <si>
    <t>・行政区毎に、左列</t>
    <rPh sb="1" eb="4">
      <t>ギョウセイク</t>
    </rPh>
    <rPh sb="4" eb="5">
      <t>ゴト</t>
    </rPh>
    <rPh sb="7" eb="8">
      <t>ヒダリ</t>
    </rPh>
    <rPh sb="8" eb="9">
      <t>レツ</t>
    </rPh>
    <phoneticPr fontId="3"/>
  </si>
  <si>
    <t>（A列）、中列（B列）</t>
    <phoneticPr fontId="3"/>
  </si>
  <si>
    <t>及び右列（C列）のそ</t>
    <phoneticPr fontId="3"/>
  </si>
  <si>
    <t>れぞれ上から下に向</t>
    <phoneticPr fontId="3"/>
  </si>
  <si>
    <t>かって印字されてい</t>
    <phoneticPr fontId="3"/>
  </si>
  <si>
    <t>ること。</t>
    <phoneticPr fontId="3"/>
  </si>
  <si>
    <t>・投票日及び差出人</t>
    <rPh sb="1" eb="4">
      <t>トウヒョウビ</t>
    </rPh>
    <rPh sb="4" eb="5">
      <t>オヨ</t>
    </rPh>
    <rPh sb="6" eb="8">
      <t>サシダシ</t>
    </rPh>
    <rPh sb="8" eb="9">
      <t>ニン</t>
    </rPh>
    <phoneticPr fontId="3"/>
  </si>
  <si>
    <t>欄のみ印字されてい</t>
    <phoneticPr fontId="3"/>
  </si>
  <si>
    <t>ること。</t>
    <phoneticPr fontId="3"/>
  </si>
  <si>
    <t>・１行政区＝170set</t>
    <rPh sb="2" eb="5">
      <t>ギョウセイク</t>
    </rPh>
    <phoneticPr fontId="3"/>
  </si>
  <si>
    <t>投票区別索引簿
＜●●選挙及び法令に基づく住民投票＞</t>
    <rPh sb="14" eb="15">
      <t>オヨ</t>
    </rPh>
    <phoneticPr fontId="3"/>
  </si>
  <si>
    <t>閲覧に供する書面
＜条例に基づく住民投票の請求＞</t>
    <rPh sb="0" eb="2">
      <t>エツラン</t>
    </rPh>
    <rPh sb="11" eb="13">
      <t>ジョウレイ</t>
    </rPh>
    <rPh sb="17" eb="19">
      <t>ジュウミン</t>
    </rPh>
    <rPh sb="19" eb="21">
      <t>トウヒョウ</t>
    </rPh>
    <rPh sb="22" eb="24">
      <t>セイキュウ</t>
    </rPh>
    <phoneticPr fontId="3"/>
  </si>
  <si>
    <t>閲覧に供する書面
＜条例に基づく住民投票の実施＞</t>
    <rPh sb="0" eb="2">
      <t>エツラン</t>
    </rPh>
    <rPh sb="17" eb="19">
      <t>ジュウミン</t>
    </rPh>
    <rPh sb="19" eb="21">
      <t>トウヒョウ</t>
    </rPh>
    <rPh sb="22" eb="24">
      <t>ジッシ</t>
    </rPh>
    <phoneticPr fontId="3"/>
  </si>
  <si>
    <t>投票区別索引簿
＜条例に基づく住民投票の実施＞</t>
    <phoneticPr fontId="3"/>
  </si>
  <si>
    <t>投票所入場券
＜条例に基づく住民投票の実施＞</t>
    <phoneticPr fontId="3"/>
  </si>
  <si>
    <t>投票人名簿抄本
＜国民投票＞</t>
    <rPh sb="0" eb="2">
      <t>トウヒョウ</t>
    </rPh>
    <rPh sb="2" eb="3">
      <t>ニン</t>
    </rPh>
    <rPh sb="3" eb="5">
      <t>メイボ</t>
    </rPh>
    <rPh sb="5" eb="7">
      <t>ショウホン</t>
    </rPh>
    <rPh sb="10" eb="12">
      <t>コクミン</t>
    </rPh>
    <rPh sb="12" eb="14">
      <t>トウヒョウ</t>
    </rPh>
    <phoneticPr fontId="3"/>
  </si>
  <si>
    <t>投票資格者名簿抄本
＜条例に基づく住民投票の実施＞</t>
    <rPh sb="0" eb="2">
      <t>トウヒョウ</t>
    </rPh>
    <rPh sb="2" eb="5">
      <t>シカクシャ</t>
    </rPh>
    <rPh sb="5" eb="7">
      <t>メイボ</t>
    </rPh>
    <rPh sb="7" eb="9">
      <t>ショウホン</t>
    </rPh>
    <rPh sb="18" eb="20">
      <t>ジュウミン</t>
    </rPh>
    <rPh sb="20" eb="22">
      <t>トウヒョウ</t>
    </rPh>
    <rPh sb="23" eb="25">
      <t>ジッシ</t>
    </rPh>
    <phoneticPr fontId="3"/>
  </si>
  <si>
    <t>(2) 投票人名簿抄本</t>
    <rPh sb="4" eb="6">
      <t>トウヒョウ</t>
    </rPh>
    <rPh sb="6" eb="7">
      <t>ニン</t>
    </rPh>
    <rPh sb="7" eb="9">
      <t>メイボ</t>
    </rPh>
    <rPh sb="9" eb="11">
      <t>ショウホン</t>
    </rPh>
    <phoneticPr fontId="3"/>
  </si>
  <si>
    <t>(3) 投票区別索引簿</t>
    <phoneticPr fontId="3"/>
  </si>
  <si>
    <t>(4) 投票所入場券</t>
    <phoneticPr fontId="3"/>
  </si>
  <si>
    <t>投票資格者名簿抄本</t>
    <rPh sb="0" eb="2">
      <t>トウヒョウ</t>
    </rPh>
    <rPh sb="2" eb="5">
      <t>シカクシャ</t>
    </rPh>
    <rPh sb="5" eb="7">
      <t>メイボ</t>
    </rPh>
    <rPh sb="7" eb="9">
      <t>ショウホン</t>
    </rPh>
    <phoneticPr fontId="3"/>
  </si>
  <si>
    <t>(2) 閲覧に供する書面</t>
    <phoneticPr fontId="3"/>
  </si>
  <si>
    <t>名簿情報</t>
    <rPh sb="0" eb="2">
      <t>メイボ</t>
    </rPh>
    <phoneticPr fontId="3"/>
  </si>
  <si>
    <t xml:space="preserve">投票人名簿抄本
</t>
    <rPh sb="0" eb="2">
      <t>トウヒョウ</t>
    </rPh>
    <rPh sb="2" eb="3">
      <t>ヒト</t>
    </rPh>
    <rPh sb="3" eb="5">
      <t>メイボ</t>
    </rPh>
    <rPh sb="5" eb="7">
      <t>ショウホン</t>
    </rPh>
    <phoneticPr fontId="3"/>
  </si>
  <si>
    <t xml:space="preserve">投票資格者名簿抄本
</t>
    <rPh sb="0" eb="2">
      <t>トウヒョウ</t>
    </rPh>
    <rPh sb="2" eb="5">
      <t>シカクシャ</t>
    </rPh>
    <rPh sb="5" eb="7">
      <t>メイボ</t>
    </rPh>
    <rPh sb="7" eb="9">
      <t>ショウホン</t>
    </rPh>
    <phoneticPr fontId="3"/>
  </si>
  <si>
    <t>は、仕様書のスケジュールにおいて、業務の実施時期を想定していないものである。</t>
    <rPh sb="2" eb="5">
      <t>シヨウショ</t>
    </rPh>
    <rPh sb="17" eb="19">
      <t>ギョウム</t>
    </rPh>
    <rPh sb="20" eb="22">
      <t>ジッシ</t>
    </rPh>
    <rPh sb="22" eb="24">
      <t>ジキ</t>
    </rPh>
    <rPh sb="25" eb="27">
      <t>ソウテイ</t>
    </rPh>
    <phoneticPr fontId="3"/>
  </si>
  <si>
    <t>（注）</t>
    <phoneticPr fontId="3"/>
  </si>
  <si>
    <t>(1) 縦覧に供する書面、投票人名簿抄本及び投票区別索引簿</t>
    <rPh sb="13" eb="15">
      <t>トウヒョウ</t>
    </rPh>
    <rPh sb="15" eb="16">
      <t>ニン</t>
    </rPh>
    <rPh sb="16" eb="18">
      <t>メイボ</t>
    </rPh>
    <rPh sb="18" eb="20">
      <t>ショウホン</t>
    </rPh>
    <rPh sb="20" eb="21">
      <t>オヨ</t>
    </rPh>
    <phoneticPr fontId="3"/>
  </si>
  <si>
    <t>(1) 閲覧に供する書面、投票資格者名簿抄本及び投票区別索引簿</t>
    <rPh sb="4" eb="6">
      <t>エツラン</t>
    </rPh>
    <rPh sb="18" eb="20">
      <t>メイボ</t>
    </rPh>
    <rPh sb="20" eb="22">
      <t>ショウホン</t>
    </rPh>
    <rPh sb="22" eb="23">
      <t>オヨ</t>
    </rPh>
    <phoneticPr fontId="3"/>
  </si>
  <si>
    <t>選挙人名簿</t>
    <phoneticPr fontId="3"/>
  </si>
  <si>
    <t>通知</t>
    <phoneticPr fontId="3"/>
  </si>
  <si>
    <t>封筒</t>
    <phoneticPr fontId="3"/>
  </si>
  <si>
    <t>投票人名簿</t>
    <phoneticPr fontId="3"/>
  </si>
  <si>
    <t>投票資格者名簿</t>
    <phoneticPr fontId="3"/>
  </si>
  <si>
    <t>投票所入場券
＜条例に基づく住民投票の実施＞</t>
    <phoneticPr fontId="3"/>
  </si>
  <si>
    <t>印字用</t>
    <rPh sb="0" eb="2">
      <t>インジ</t>
    </rPh>
    <rPh sb="2" eb="3">
      <t>ヨウ</t>
    </rPh>
    <phoneticPr fontId="3"/>
  </si>
  <si>
    <t>手書き用</t>
    <rPh sb="0" eb="2">
      <t>テガ</t>
    </rPh>
    <rPh sb="3" eb="4">
      <t>ヨウ</t>
    </rPh>
    <phoneticPr fontId="3"/>
  </si>
  <si>
    <t>定時登録の選挙人名簿抄本</t>
    <phoneticPr fontId="3"/>
  </si>
  <si>
    <t>その他</t>
    <rPh sb="2" eb="3">
      <t>タ</t>
    </rPh>
    <phoneticPr fontId="3"/>
  </si>
  <si>
    <t>●●選挙の選挙人名簿抄本</t>
    <phoneticPr fontId="3"/>
  </si>
  <si>
    <t>直接請求等に係る選挙人名簿抄本</t>
    <phoneticPr fontId="3"/>
  </si>
  <si>
    <t>●●選挙の投票区別索引簿</t>
    <phoneticPr fontId="3"/>
  </si>
  <si>
    <t>住民投票の投票区別索引簿</t>
    <phoneticPr fontId="3"/>
  </si>
  <si>
    <t>●●選挙の投票所入場券</t>
    <phoneticPr fontId="3"/>
  </si>
  <si>
    <t>1,000,000sheets／回</t>
    <phoneticPr fontId="3"/>
  </si>
  <si>
    <t>国政選挙及び地方選挙の執行</t>
    <phoneticPr fontId="3"/>
  </si>
  <si>
    <t>600,000通／回</t>
    <rPh sb="7" eb="8">
      <t>ツウ</t>
    </rPh>
    <phoneticPr fontId="3"/>
  </si>
  <si>
    <t>法令に基づく住民投票の投票所入場券</t>
    <phoneticPr fontId="3"/>
  </si>
  <si>
    <t xml:space="preserve">法令に基づく住民投票の実施
</t>
    <rPh sb="11" eb="13">
      <t>ジッシ</t>
    </rPh>
    <phoneticPr fontId="3"/>
  </si>
  <si>
    <t>国民投票の投票所入場券</t>
    <phoneticPr fontId="3"/>
  </si>
  <si>
    <t>国民投票に係る縦覧に供する書面</t>
    <rPh sb="5" eb="6">
      <t>カカ</t>
    </rPh>
    <rPh sb="7" eb="9">
      <t>ジュウラン</t>
    </rPh>
    <phoneticPr fontId="3"/>
  </si>
  <si>
    <t>国民投票の投票区別索引簿</t>
    <phoneticPr fontId="3"/>
  </si>
  <si>
    <t>国民投票の投票人名簿抄本</t>
    <rPh sb="5" eb="7">
      <t>トウヒョウ</t>
    </rPh>
    <rPh sb="7" eb="8">
      <t>ニン</t>
    </rPh>
    <rPh sb="8" eb="10">
      <t>メイボ</t>
    </rPh>
    <rPh sb="10" eb="12">
      <t>ショウホン</t>
    </rPh>
    <phoneticPr fontId="3"/>
  </si>
  <si>
    <t>条例に基づく住民投票の請求に係る閲覧に供する書面</t>
    <rPh sb="14" eb="15">
      <t>カカ</t>
    </rPh>
    <rPh sb="16" eb="18">
      <t>エツラン</t>
    </rPh>
    <phoneticPr fontId="3"/>
  </si>
  <si>
    <t>条例に基づく住民投票の実施に係る閲覧に供する書面</t>
    <rPh sb="14" eb="15">
      <t>カカ</t>
    </rPh>
    <rPh sb="16" eb="18">
      <t>エツラン</t>
    </rPh>
    <phoneticPr fontId="3"/>
  </si>
  <si>
    <t>条例に基づく住民投票の実施の投票資格者名簿抄本</t>
    <rPh sb="14" eb="16">
      <t>トウヒョウ</t>
    </rPh>
    <rPh sb="16" eb="19">
      <t>シカクシャ</t>
    </rPh>
    <rPh sb="19" eb="21">
      <t>メイボ</t>
    </rPh>
    <rPh sb="21" eb="23">
      <t>ショウホン</t>
    </rPh>
    <phoneticPr fontId="3"/>
  </si>
  <si>
    <t>条例に基づく住民投票の実施の投票区別索引簿</t>
    <phoneticPr fontId="3"/>
  </si>
  <si>
    <t>帳票等の作成数量</t>
    <rPh sb="2" eb="3">
      <t>ナド</t>
    </rPh>
    <rPh sb="4" eb="6">
      <t>サクセイ</t>
    </rPh>
    <rPh sb="6" eb="8">
      <t>スウリョウ</t>
    </rPh>
    <phoneticPr fontId="3"/>
  </si>
  <si>
    <t>（全市で実施する場合の数量）</t>
    <rPh sb="11" eb="13">
      <t>スウリョウ</t>
    </rPh>
    <phoneticPr fontId="3"/>
  </si>
  <si>
    <t>法令に基づく住民投票の実施
（全市で実施する場合の数量）</t>
    <rPh sb="11" eb="13">
      <t>ジッシ</t>
    </rPh>
    <phoneticPr fontId="3"/>
  </si>
  <si>
    <t>直接請求等
（全市で実施する場合の数量）</t>
    <phoneticPr fontId="3"/>
  </si>
  <si>
    <t>※　作成した帳票等のうち、印字又は封入・封緘に使用しなかったものは、すべて選挙課に送致するものと</t>
    <rPh sb="2" eb="4">
      <t>サクセイ</t>
    </rPh>
    <rPh sb="6" eb="9">
      <t>チョウヒョウナド</t>
    </rPh>
    <rPh sb="15" eb="16">
      <t>マタ</t>
    </rPh>
    <rPh sb="17" eb="19">
      <t>フウニュウ</t>
    </rPh>
    <rPh sb="20" eb="22">
      <t>フウカン</t>
    </rPh>
    <phoneticPr fontId="3"/>
  </si>
  <si>
    <t>する。</t>
    <phoneticPr fontId="3"/>
  </si>
  <si>
    <t>資料１－１</t>
    <phoneticPr fontId="3"/>
  </si>
  <si>
    <t>資料１－２</t>
    <phoneticPr fontId="3"/>
  </si>
  <si>
    <t>資料２－２</t>
    <phoneticPr fontId="3"/>
  </si>
  <si>
    <t>資料２－３</t>
    <phoneticPr fontId="3"/>
  </si>
  <si>
    <t>資料２－４</t>
    <phoneticPr fontId="3"/>
  </si>
  <si>
    <t>資料３－１</t>
    <phoneticPr fontId="3"/>
  </si>
  <si>
    <t>資料３－２</t>
    <phoneticPr fontId="3"/>
  </si>
  <si>
    <t>該当する行政区</t>
    <rPh sb="0" eb="2">
      <t>ガイトウ</t>
    </rPh>
    <rPh sb="4" eb="6">
      <t>ギョウセイ</t>
    </rPh>
    <rPh sb="6" eb="7">
      <t>ク</t>
    </rPh>
    <phoneticPr fontId="3"/>
  </si>
  <si>
    <t>の封筒</t>
    <rPh sb="1" eb="3">
      <t>フウトウ</t>
    </rPh>
    <phoneticPr fontId="3"/>
  </si>
  <si>
    <t>左OCR部分により世帯別に仕分け</t>
    <rPh sb="0" eb="1">
      <t>ヒダリ</t>
    </rPh>
    <rPh sb="4" eb="6">
      <t>ブブン</t>
    </rPh>
    <rPh sb="9" eb="11">
      <t>セタイ</t>
    </rPh>
    <rPh sb="11" eb="12">
      <t>ベツ</t>
    </rPh>
    <rPh sb="13" eb="15">
      <t>シワ</t>
    </rPh>
    <phoneticPr fontId="3"/>
  </si>
  <si>
    <t>左OCR部分（幅0.5inch）をカット</t>
    <rPh sb="0" eb="1">
      <t>ヒダリ</t>
    </rPh>
    <rPh sb="4" eb="6">
      <t>ブブン</t>
    </rPh>
    <phoneticPr fontId="3"/>
  </si>
  <si>
    <t>第三十一</t>
    <rPh sb="3" eb="4">
      <t>イチ</t>
    </rPh>
    <phoneticPr fontId="3"/>
  </si>
  <si>
    <t>みどり坂</t>
    <rPh sb="3" eb="4">
      <t>サカ</t>
    </rPh>
    <phoneticPr fontId="3"/>
  </si>
  <si>
    <r>
      <t>ウ　市外転出者</t>
    </r>
    <r>
      <rPr>
        <sz val="9"/>
        <rFont val="ＭＳ 明朝"/>
        <family val="1"/>
        <charset val="128"/>
      </rPr>
      <t>用（手書き用を除く。）</t>
    </r>
    <rPh sb="3" eb="4">
      <t>ソト</t>
    </rPh>
    <rPh sb="4" eb="6">
      <t>テンシュツ</t>
    </rPh>
    <rPh sb="7" eb="8">
      <t>ヨウ</t>
    </rPh>
    <phoneticPr fontId="3"/>
  </si>
  <si>
    <r>
      <t>エ　市外転出者</t>
    </r>
    <r>
      <rPr>
        <sz val="9"/>
        <rFont val="ＭＳ 明朝"/>
        <family val="1"/>
        <charset val="128"/>
      </rPr>
      <t>用（手書き用に限る。）</t>
    </r>
    <rPh sb="3" eb="4">
      <t>ソト</t>
    </rPh>
    <rPh sb="4" eb="6">
      <t>テンシュツ</t>
    </rPh>
    <rPh sb="14" eb="15">
      <t>カギ</t>
    </rPh>
    <phoneticPr fontId="3"/>
  </si>
  <si>
    <t>翠町第一</t>
    <rPh sb="0" eb="1">
      <t>ミドリ</t>
    </rPh>
    <phoneticPr fontId="3"/>
  </si>
  <si>
    <t>翠町第二</t>
    <rPh sb="0" eb="1">
      <t>ミドリ</t>
    </rPh>
    <phoneticPr fontId="3"/>
  </si>
  <si>
    <t>翠町第三</t>
    <rPh sb="0" eb="1">
      <t>ミドリ</t>
    </rPh>
    <phoneticPr fontId="3"/>
  </si>
  <si>
    <t>祗園第一</t>
    <phoneticPr fontId="3"/>
  </si>
  <si>
    <t>祗園第二</t>
    <phoneticPr fontId="3"/>
  </si>
  <si>
    <t>祗園第三</t>
    <phoneticPr fontId="3"/>
  </si>
  <si>
    <t>祗園第四</t>
    <phoneticPr fontId="3"/>
  </si>
  <si>
    <t>祗園第五</t>
    <phoneticPr fontId="3"/>
  </si>
  <si>
    <t>祗園第六</t>
    <phoneticPr fontId="3"/>
  </si>
  <si>
    <t>祗園第七</t>
    <phoneticPr fontId="3"/>
  </si>
  <si>
    <t>祗園第八</t>
    <phoneticPr fontId="3"/>
  </si>
  <si>
    <t>情報の種類及びフォーマット</t>
    <phoneticPr fontId="3"/>
  </si>
  <si>
    <t>データ属性</t>
    <rPh sb="3" eb="5">
      <t>ゾクセイ</t>
    </rPh>
    <phoneticPr fontId="3"/>
  </si>
  <si>
    <t>市内居住者用</t>
    <rPh sb="0" eb="2">
      <t>シナイ</t>
    </rPh>
    <rPh sb="2" eb="6">
      <t>キョジュウシャヨウ</t>
    </rPh>
    <phoneticPr fontId="3"/>
  </si>
  <si>
    <t>ANK</t>
    <phoneticPr fontId="3"/>
  </si>
  <si>
    <t>●</t>
    <phoneticPr fontId="3"/>
  </si>
  <si>
    <t>51,000sheets／回</t>
    <phoneticPr fontId="3"/>
  </si>
  <si>
    <t xml:space="preserve">選挙人名簿の定時登録（定時登録日：毎年６月、９月、１２月及び３月の１日（広島市の休日の場合は翌開庁日））
</t>
    <rPh sb="36" eb="39">
      <t>ヒロシマシ</t>
    </rPh>
    <rPh sb="40" eb="42">
      <t>キュウジツ</t>
    </rPh>
    <rPh sb="43" eb="45">
      <t>バアイ</t>
    </rPh>
    <rPh sb="46" eb="47">
      <t>ヨク</t>
    </rPh>
    <rPh sb="47" eb="49">
      <t>カイチョウ</t>
    </rPh>
    <rPh sb="49" eb="50">
      <t>ビ</t>
    </rPh>
    <phoneticPr fontId="3"/>
  </si>
  <si>
    <t>2,500set／回</t>
    <phoneticPr fontId="3"/>
  </si>
  <si>
    <t>500set／回</t>
    <phoneticPr fontId="3"/>
  </si>
  <si>
    <t>500set／回</t>
    <phoneticPr fontId="3"/>
  </si>
  <si>
    <t>2,500set／回</t>
    <phoneticPr fontId="3"/>
  </si>
  <si>
    <t>３　投票資格者名簿</t>
    <phoneticPr fontId="3"/>
  </si>
  <si>
    <t>２　投票人名簿</t>
    <phoneticPr fontId="3"/>
  </si>
  <si>
    <t>連続用紙
市議会議員選挙又は市長選挙が単独で執行される場合、法令に基づく住民投票の実施の場合、市外転出者用の帳票はない。</t>
    <rPh sb="0" eb="2">
      <t>レンゾク</t>
    </rPh>
    <rPh sb="2" eb="4">
      <t>ヨウシ</t>
    </rPh>
    <rPh sb="5" eb="6">
      <t>シ</t>
    </rPh>
    <rPh sb="6" eb="8">
      <t>ギカイ</t>
    </rPh>
    <rPh sb="8" eb="10">
      <t>ギイン</t>
    </rPh>
    <rPh sb="10" eb="12">
      <t>センキョ</t>
    </rPh>
    <rPh sb="12" eb="13">
      <t>マタ</t>
    </rPh>
    <rPh sb="14" eb="16">
      <t>シチョウ</t>
    </rPh>
    <rPh sb="16" eb="18">
      <t>センキョ</t>
    </rPh>
    <rPh sb="19" eb="21">
      <t>タンドク</t>
    </rPh>
    <rPh sb="22" eb="24">
      <t>シッコウ</t>
    </rPh>
    <rPh sb="27" eb="29">
      <t>バアイ</t>
    </rPh>
    <rPh sb="30" eb="32">
      <t>ホウレイ</t>
    </rPh>
    <rPh sb="33" eb="34">
      <t>モト</t>
    </rPh>
    <rPh sb="36" eb="38">
      <t>ジュウミン</t>
    </rPh>
    <rPh sb="38" eb="40">
      <t>トウヒョウ</t>
    </rPh>
    <rPh sb="41" eb="43">
      <t>ジッシ</t>
    </rPh>
    <rPh sb="44" eb="46">
      <t>バアイ</t>
    </rPh>
    <rPh sb="47" eb="49">
      <t>シガイ</t>
    </rPh>
    <rPh sb="49" eb="51">
      <t>テンシュツ</t>
    </rPh>
    <rPh sb="51" eb="53">
      <t>シャヨウ</t>
    </rPh>
    <rPh sb="54" eb="56">
      <t>チョウヒョウ</t>
    </rPh>
    <phoneticPr fontId="3"/>
  </si>
  <si>
    <t>世帯数※</t>
    <phoneticPr fontId="3"/>
  </si>
  <si>
    <t>吉島第四</t>
    <rPh sb="0" eb="2">
      <t>ヨシジマ</t>
    </rPh>
    <rPh sb="2" eb="3">
      <t>ダイ</t>
    </rPh>
    <rPh sb="3" eb="4">
      <t>ヨン</t>
    </rPh>
    <phoneticPr fontId="3"/>
  </si>
  <si>
    <t>上温品</t>
    <phoneticPr fontId="3"/>
  </si>
  <si>
    <t>祗園第九</t>
    <rPh sb="3" eb="4">
      <t>キュウ</t>
    </rPh>
    <phoneticPr fontId="3"/>
  </si>
  <si>
    <t>国政選挙及び地方選挙の執行</t>
    <rPh sb="0" eb="2">
      <t>コクセイ</t>
    </rPh>
    <rPh sb="2" eb="4">
      <t>センキョ</t>
    </rPh>
    <rPh sb="4" eb="5">
      <t>オヨ</t>
    </rPh>
    <rPh sb="6" eb="8">
      <t>チホウ</t>
    </rPh>
    <rPh sb="8" eb="10">
      <t>センキョ</t>
    </rPh>
    <rPh sb="11" eb="13">
      <t>シッコウ</t>
    </rPh>
    <phoneticPr fontId="3"/>
  </si>
  <si>
    <t xml:space="preserve">区選管
</t>
    <phoneticPr fontId="3"/>
  </si>
  <si>
    <t>※１　国民投票、法令に基づく住民投票及び条例に基づく住民投票については、</t>
    <rPh sb="3" eb="5">
      <t>コクミン</t>
    </rPh>
    <rPh sb="5" eb="7">
      <t>トウヒョウ</t>
    </rPh>
    <rPh sb="8" eb="10">
      <t>ホウレイ</t>
    </rPh>
    <rPh sb="11" eb="12">
      <t>モト</t>
    </rPh>
    <rPh sb="14" eb="16">
      <t>ジュウミン</t>
    </rPh>
    <rPh sb="16" eb="18">
      <t>トウヒョウ</t>
    </rPh>
    <rPh sb="20" eb="22">
      <t>ジョウレイ</t>
    </rPh>
    <rPh sb="23" eb="24">
      <t>モト</t>
    </rPh>
    <rPh sb="26" eb="28">
      <t>ジュウミン</t>
    </rPh>
    <rPh sb="28" eb="30">
      <t>トウヒョウ</t>
    </rPh>
    <phoneticPr fontId="3"/>
  </si>
  <si>
    <t>　　選挙又は投票の実施時に個別に指定</t>
    <phoneticPr fontId="3"/>
  </si>
  <si>
    <t xml:space="preserve">原則、登録基準日（毎年６月、９月、１２月及び３月の１日）３週前の金曜日（ただし、当該日が祝日の場合は、その直前の開庁日）
</t>
    <rPh sb="0" eb="2">
      <t>ゲンソク</t>
    </rPh>
    <rPh sb="30" eb="31">
      <t>マエ</t>
    </rPh>
    <rPh sb="32" eb="35">
      <t>キンヨウビ</t>
    </rPh>
    <phoneticPr fontId="3"/>
  </si>
  <si>
    <t>原則、登録基準日２週前の金曜日（ただし、当該日が祝日の場合は、その直前の開庁日）</t>
    <rPh sb="0" eb="2">
      <t>ゲンソク</t>
    </rPh>
    <phoneticPr fontId="3"/>
  </si>
  <si>
    <t>原則、選挙の公示日・告示日前４週間の応答日（ただし、当該日が土・日・祝日の場合は、その直前の開庁日）</t>
    <rPh sb="0" eb="2">
      <t>ゲンソク</t>
    </rPh>
    <phoneticPr fontId="3"/>
  </si>
  <si>
    <t>原則、選挙の公示日・告示日前３週間の応答日（ただし、当該日が土・日・祝日の場合は、その直前の開庁日）</t>
    <rPh sb="0" eb="2">
      <t>ゲンソク</t>
    </rPh>
    <phoneticPr fontId="3"/>
  </si>
  <si>
    <t xml:space="preserve">原則、代表者証明書交付の告示日の翌日（ただし、当該日が土・日・祝日の場合は、その直後の開庁日）
</t>
    <rPh sb="0" eb="2">
      <t>ゲンソク</t>
    </rPh>
    <phoneticPr fontId="3"/>
  </si>
  <si>
    <t xml:space="preserve">原則、代表者証明書交付の告示日後１週間の応答日（ただし、当該日が土・日・祝日の場合は、その直後の開庁日）
</t>
    <rPh sb="0" eb="2">
      <t>ゲンソク</t>
    </rPh>
    <phoneticPr fontId="3"/>
  </si>
  <si>
    <t>原則、住民投票の告示日前４週間の応答日（ただし、当該日が土・日・祝日の場合は、その直前の開庁日）</t>
    <rPh sb="0" eb="2">
      <t>ゲンソク</t>
    </rPh>
    <phoneticPr fontId="3"/>
  </si>
  <si>
    <t>原則、住民投票の告示日前３週間の応答日（ただし、当該日が土・日・祝日の場合は、その直前の開庁日）</t>
    <rPh sb="0" eb="2">
      <t>ゲンソク</t>
    </rPh>
    <phoneticPr fontId="3"/>
  </si>
  <si>
    <t>原則、選挙の公示日・告示日前１週間の応答日（ただし、当該日が土・日・祝日の場合は、その直前の開庁日）</t>
    <rPh sb="0" eb="2">
      <t>ゲンソク</t>
    </rPh>
    <phoneticPr fontId="3"/>
  </si>
  <si>
    <t>原則、住民投票の告示日前１週間の応答日（ただし、当該日が土・日・祝日の場合は、その直前の開庁日）</t>
    <rPh sb="0" eb="2">
      <t>ゲンソク</t>
    </rPh>
    <phoneticPr fontId="3"/>
  </si>
  <si>
    <t xml:space="preserve">原則、登録基準日前４週間の応答日（ただし、当該日が土・日・祝日の場合は、その直前の開庁日）
</t>
    <rPh sb="0" eb="2">
      <t>ゲンソク</t>
    </rPh>
    <phoneticPr fontId="3"/>
  </si>
  <si>
    <t>原則、登録基準日前３週間の応答日（ただし、当該日が土・日・祝日の場合は、その直前の開庁日）</t>
    <rPh sb="0" eb="2">
      <t>ゲンソク</t>
    </rPh>
    <phoneticPr fontId="3"/>
  </si>
  <si>
    <t xml:space="preserve">原則、登録基準日前４週間の応答日（ただし、当該日が土・日・祝日の場合は、その直前の開庁日）
</t>
    <rPh sb="0" eb="2">
      <t>ゲンソク</t>
    </rPh>
    <rPh sb="3" eb="5">
      <t>トウロク</t>
    </rPh>
    <phoneticPr fontId="3"/>
  </si>
  <si>
    <t>原則、登録基準日前１週間の応答日（ただし、当該日が土・日・祝日の場合は、その直前の開庁日）</t>
    <rPh sb="0" eb="2">
      <t>ゲンソク</t>
    </rPh>
    <phoneticPr fontId="3"/>
  </si>
  <si>
    <t>原則、代表者証明書交付の告示日後１週間の応答日（ただし、当該日が土・日・祝日の場合は、その直後の開庁日）</t>
    <rPh sb="0" eb="2">
      <t>ゲンソク</t>
    </rPh>
    <phoneticPr fontId="3"/>
  </si>
  <si>
    <t xml:space="preserve">原則、住民投票の告示日前４週間の応答日（ただし、当該日が土・日・祝日の場合は、その直前の開庁日）
</t>
    <rPh sb="0" eb="2">
      <t>ゲンソク</t>
    </rPh>
    <phoneticPr fontId="3"/>
  </si>
  <si>
    <t>住民投票分</t>
    <rPh sb="0" eb="5">
      <t>ジュウミントウヒョウブン</t>
    </rPh>
    <phoneticPr fontId="3"/>
  </si>
  <si>
    <t>草津第一</t>
    <rPh sb="2" eb="4">
      <t>ダイイチ</t>
    </rPh>
    <phoneticPr fontId="3"/>
  </si>
  <si>
    <t>草津第二</t>
    <rPh sb="2" eb="4">
      <t>ダイニ</t>
    </rPh>
    <phoneticPr fontId="3"/>
  </si>
  <si>
    <t>第三十二</t>
    <rPh sb="0" eb="1">
      <t>ダイ</t>
    </rPh>
    <rPh sb="1" eb="4">
      <t>32</t>
    </rPh>
    <phoneticPr fontId="3"/>
  </si>
  <si>
    <t>葛原</t>
    <rPh sb="0" eb="2">
      <t>クズハラ</t>
    </rPh>
    <phoneticPr fontId="3"/>
  </si>
  <si>
    <t>上質紙又は再生紙
（古紙パルプ配合率70％以上）</t>
    <phoneticPr fontId="3"/>
  </si>
  <si>
    <t>投票所入場券
＜●●選挙及び法令に基づく住民投票＞</t>
    <rPh sb="13" eb="14">
      <t>オヨ</t>
    </rPh>
    <phoneticPr fontId="3"/>
  </si>
  <si>
    <t>PDFデータ</t>
    <phoneticPr fontId="3"/>
  </si>
  <si>
    <t>ｎ</t>
    <phoneticPr fontId="3"/>
  </si>
  <si>
    <t>２　１８歳以上の外国籍を有する人を除く住民基本台帳登録者数（投票人名簿関係　令和7年6月30日現在）</t>
    <rPh sb="8" eb="10">
      <t>ガイコク</t>
    </rPh>
    <rPh sb="10" eb="11">
      <t>セキ</t>
    </rPh>
    <rPh sb="12" eb="13">
      <t>ユウ</t>
    </rPh>
    <rPh sb="15" eb="16">
      <t>ジン</t>
    </rPh>
    <rPh sb="17" eb="18">
      <t>ノゾ</t>
    </rPh>
    <rPh sb="25" eb="27">
      <t>トウロク</t>
    </rPh>
    <rPh sb="27" eb="28">
      <t>シャ</t>
    </rPh>
    <rPh sb="28" eb="29">
      <t>スウ</t>
    </rPh>
    <rPh sb="38" eb="40">
      <t>レイワ</t>
    </rPh>
    <rPh sb="46" eb="47">
      <t>ニチ</t>
    </rPh>
    <phoneticPr fontId="3"/>
  </si>
  <si>
    <t>３　１８歳以上の外国籍を有する人を含む住民基本台帳登録者数（投票資格者名簿関係　令和7年6月30日現在）</t>
    <rPh sb="8" eb="10">
      <t>ガイコク</t>
    </rPh>
    <rPh sb="10" eb="11">
      <t>セキ</t>
    </rPh>
    <rPh sb="12" eb="13">
      <t>ユウ</t>
    </rPh>
    <rPh sb="15" eb="16">
      <t>ヒト</t>
    </rPh>
    <rPh sb="17" eb="18">
      <t>フク</t>
    </rPh>
    <rPh sb="19" eb="21">
      <t>ジュウミン</t>
    </rPh>
    <rPh sb="25" eb="27">
      <t>トウロク</t>
    </rPh>
    <rPh sb="27" eb="28">
      <t>シャ</t>
    </rPh>
    <rPh sb="28" eb="29">
      <t>スウ</t>
    </rPh>
    <rPh sb="32" eb="35">
      <t>シカクシャ</t>
    </rPh>
    <rPh sb="40" eb="42">
      <t>レイワ</t>
    </rPh>
    <rPh sb="48" eb="49">
      <t>ニチ</t>
    </rPh>
    <phoneticPr fontId="3"/>
  </si>
  <si>
    <t>●</t>
  </si>
  <si>
    <t>Ａ４縦</t>
    <rPh sb="2" eb="3">
      <t>タテ</t>
    </rPh>
    <phoneticPr fontId="3"/>
  </si>
  <si>
    <t>42,000枚</t>
    <rPh sb="6" eb="7">
      <t>マイ</t>
    </rPh>
    <phoneticPr fontId="3"/>
  </si>
  <si>
    <t xml:space="preserve">国政選挙及び地方選挙の執行
</t>
    <rPh sb="0" eb="2">
      <t>コクセイ</t>
    </rPh>
    <rPh sb="2" eb="4">
      <t>センキョ</t>
    </rPh>
    <rPh sb="4" eb="5">
      <t>オヨ</t>
    </rPh>
    <rPh sb="6" eb="8">
      <t>チホウ</t>
    </rPh>
    <rPh sb="8" eb="10">
      <t>センキョ</t>
    </rPh>
    <rPh sb="11" eb="13">
      <t>シッコウ</t>
    </rPh>
    <phoneticPr fontId="3"/>
  </si>
  <si>
    <t>選挙人名簿の定時登録は４回／年</t>
    <rPh sb="0" eb="2">
      <t>センキョ</t>
    </rPh>
    <rPh sb="2" eb="3">
      <t>ニン</t>
    </rPh>
    <rPh sb="3" eb="5">
      <t>メイボ</t>
    </rPh>
    <rPh sb="6" eb="10">
      <t>テイジトウロク</t>
    </rPh>
    <rPh sb="12" eb="13">
      <t>カイ</t>
    </rPh>
    <rPh sb="14" eb="15">
      <t>ネン</t>
    </rPh>
    <phoneticPr fontId="3"/>
  </si>
  <si>
    <t>42,000枚×2部</t>
    <rPh sb="6" eb="7">
      <t>マイ</t>
    </rPh>
    <rPh sb="9" eb="10">
      <t>ブ</t>
    </rPh>
    <phoneticPr fontId="3"/>
  </si>
  <si>
    <t>区選管に２部</t>
    <rPh sb="5" eb="6">
      <t>ブ</t>
    </rPh>
    <phoneticPr fontId="3"/>
  </si>
  <si>
    <r>
      <t>市内居住者用投票入場券（手書き用）の数量　＜国政選挙時及び地方選挙時＞</t>
    </r>
    <r>
      <rPr>
        <sz val="8"/>
        <rFont val="ＭＳ ゴシック"/>
        <family val="3"/>
        <charset val="128"/>
      </rPr>
      <t>※1</t>
    </r>
    <rPh sb="0" eb="2">
      <t>シナイ</t>
    </rPh>
    <rPh sb="2" eb="5">
      <t>キョジュウシャ</t>
    </rPh>
    <rPh sb="5" eb="6">
      <t>ヨウ</t>
    </rPh>
    <rPh sb="6" eb="8">
      <t>トウヒョウ</t>
    </rPh>
    <rPh sb="8" eb="11">
      <t>ニュウジョウケン</t>
    </rPh>
    <rPh sb="12" eb="14">
      <t>テガ</t>
    </rPh>
    <rPh sb="15" eb="16">
      <t>ヨウ</t>
    </rPh>
    <rPh sb="18" eb="20">
      <t>スウリョウ</t>
    </rPh>
    <rPh sb="22" eb="24">
      <t>コクセイ</t>
    </rPh>
    <rPh sb="24" eb="26">
      <t>センキョ</t>
    </rPh>
    <rPh sb="26" eb="27">
      <t>ジ</t>
    </rPh>
    <rPh sb="27" eb="28">
      <t>オヨ</t>
    </rPh>
    <rPh sb="29" eb="31">
      <t>チホウ</t>
    </rPh>
    <rPh sb="31" eb="33">
      <t>センキョ</t>
    </rPh>
    <rPh sb="33" eb="34">
      <t>ジ</t>
    </rPh>
    <phoneticPr fontId="3"/>
  </si>
  <si>
    <r>
      <t>選挙人名簿登録者総数</t>
    </r>
    <r>
      <rPr>
        <vertAlign val="superscript"/>
        <sz val="9"/>
        <rFont val="ＭＳ ゴシック"/>
        <family val="3"/>
        <charset val="128"/>
      </rPr>
      <t>※２</t>
    </r>
    <rPh sb="0" eb="2">
      <t>センキョ</t>
    </rPh>
    <rPh sb="2" eb="3">
      <t>ニン</t>
    </rPh>
    <rPh sb="3" eb="5">
      <t>メイボ</t>
    </rPh>
    <phoneticPr fontId="3"/>
  </si>
  <si>
    <t>投票所入場券に関する情報</t>
    <rPh sb="0" eb="2">
      <t>トウヒョウ</t>
    </rPh>
    <rPh sb="2" eb="3">
      <t>ジョ</t>
    </rPh>
    <rPh sb="3" eb="6">
      <t>ニュウジョウケン</t>
    </rPh>
    <rPh sb="7" eb="8">
      <t>カン</t>
    </rPh>
    <rPh sb="10" eb="12">
      <t>ジョウホウ</t>
    </rPh>
    <phoneticPr fontId="3"/>
  </si>
  <si>
    <t>世帯連番</t>
  </si>
  <si>
    <t>世帯内連番</t>
  </si>
  <si>
    <t>書式</t>
    <rPh sb="0" eb="2">
      <t>ショシキ</t>
    </rPh>
    <phoneticPr fontId="24"/>
  </si>
  <si>
    <t>RTXT帳票頁番号</t>
    <phoneticPr fontId="24"/>
  </si>
  <si>
    <t>ZZZZ9</t>
    <phoneticPr fontId="24"/>
  </si>
  <si>
    <t xml:space="preserve">１からカウントアップ
※改ページ条件
　条件1：１レコード毎
</t>
    <rPh sb="29" eb="30">
      <t>ゴト</t>
    </rPh>
    <phoneticPr fontId="24"/>
  </si>
  <si>
    <t>RTXT入場券帳票ID</t>
    <phoneticPr fontId="24"/>
  </si>
  <si>
    <t>X－(8)－X</t>
    <phoneticPr fontId="24"/>
  </si>
  <si>
    <t>RTXT宛先7P1</t>
    <phoneticPr fontId="24"/>
  </si>
  <si>
    <t>Ｎ－7P(32)－Ｎ</t>
    <phoneticPr fontId="24"/>
  </si>
  <si>
    <t>RTXT宛先9P1</t>
    <phoneticPr fontId="24"/>
  </si>
  <si>
    <t>Ｎ－9P(25)－Ｎ</t>
    <phoneticPr fontId="24"/>
  </si>
  <si>
    <t>RTXT宛先7P2</t>
    <phoneticPr fontId="24"/>
  </si>
  <si>
    <t>RTXT宛先9P2</t>
    <phoneticPr fontId="24"/>
  </si>
  <si>
    <t>RTXT宛先7P3</t>
    <phoneticPr fontId="24"/>
  </si>
  <si>
    <t>RTXT宛先9P3</t>
    <phoneticPr fontId="24"/>
  </si>
  <si>
    <t>RTXT宛先7P4</t>
    <phoneticPr fontId="24"/>
  </si>
  <si>
    <t>RTXT宛先9P4</t>
    <phoneticPr fontId="24"/>
  </si>
  <si>
    <t>RTXT宛先7P5</t>
    <phoneticPr fontId="24"/>
  </si>
  <si>
    <t>RTXT宛先9P5</t>
    <phoneticPr fontId="24"/>
  </si>
  <si>
    <t>RTXT宛先7P6</t>
    <phoneticPr fontId="24"/>
  </si>
  <si>
    <t>RTXT宛先9P6</t>
    <phoneticPr fontId="24"/>
  </si>
  <si>
    <t>RTXT宛先7P7</t>
    <phoneticPr fontId="24"/>
  </si>
  <si>
    <t>RTXT宛先9P7</t>
    <phoneticPr fontId="24"/>
  </si>
  <si>
    <t>RTXT郵便番号</t>
    <phoneticPr fontId="24"/>
  </si>
  <si>
    <t>X－(12)－X</t>
    <phoneticPr fontId="24"/>
  </si>
  <si>
    <t>RTXTカスタマーバーコード</t>
    <phoneticPr fontId="24"/>
  </si>
  <si>
    <t>RTXT氏名12P1</t>
    <phoneticPr fontId="24"/>
  </si>
  <si>
    <t>Ｎ－(30)－Ｎ</t>
    <phoneticPr fontId="24"/>
  </si>
  <si>
    <t>RTXT氏名8P1</t>
    <phoneticPr fontId="24"/>
  </si>
  <si>
    <t>Ｎ－(39)－Ｎ</t>
    <phoneticPr fontId="24"/>
  </si>
  <si>
    <t>RTXT氏名12P2</t>
    <phoneticPr fontId="32"/>
  </si>
  <si>
    <t>RTXT氏名8P2</t>
  </si>
  <si>
    <t>RTXT性別</t>
    <phoneticPr fontId="24"/>
  </si>
  <si>
    <t>Ｎ</t>
    <phoneticPr fontId="24"/>
  </si>
  <si>
    <t>RTXT名簿番号</t>
    <rPh sb="4" eb="6">
      <t>メイボ</t>
    </rPh>
    <rPh sb="6" eb="8">
      <t>バンゴウ</t>
    </rPh>
    <phoneticPr fontId="24"/>
  </si>
  <si>
    <t>RTXT宛名用名簿番号</t>
    <phoneticPr fontId="24"/>
  </si>
  <si>
    <t>RTXTタイトル</t>
    <phoneticPr fontId="24"/>
  </si>
  <si>
    <t>Ｎ－(15)－Ｎ</t>
    <phoneticPr fontId="24"/>
  </si>
  <si>
    <t>RTXT選挙の種類</t>
    <rPh sb="4" eb="6">
      <t>センキョ</t>
    </rPh>
    <rPh sb="7" eb="9">
      <t>シュルイ</t>
    </rPh>
    <phoneticPr fontId="24"/>
  </si>
  <si>
    <t>Ｎ－(25)－Ｎ</t>
    <phoneticPr fontId="24"/>
  </si>
  <si>
    <t>RTXT投票所8P</t>
    <phoneticPr fontId="24"/>
  </si>
  <si>
    <t>Ｎ－(37)－Ｎ</t>
    <phoneticPr fontId="24"/>
  </si>
  <si>
    <t>RTXT投票所12P</t>
    <phoneticPr fontId="24"/>
  </si>
  <si>
    <t>RTXT投票所住所8P</t>
    <phoneticPr fontId="24"/>
  </si>
  <si>
    <t>RTXT投票所住所10P</t>
    <phoneticPr fontId="24"/>
  </si>
  <si>
    <t>Ｎ－(20)－Ｎ</t>
    <phoneticPr fontId="24"/>
  </si>
  <si>
    <t>RTXT投票所案内図</t>
    <rPh sb="4" eb="6">
      <t>トウヒョウ</t>
    </rPh>
    <rPh sb="6" eb="7">
      <t>ジョ</t>
    </rPh>
    <rPh sb="7" eb="10">
      <t>アンナイズ</t>
    </rPh>
    <phoneticPr fontId="24"/>
  </si>
  <si>
    <t>RTXT投票日時</t>
    <phoneticPr fontId="24"/>
  </si>
  <si>
    <t>RTXT繰上投票日時</t>
    <phoneticPr fontId="24"/>
  </si>
  <si>
    <t>RTXT選挙管理委員会名</t>
    <rPh sb="4" eb="6">
      <t>センキョ</t>
    </rPh>
    <rPh sb="6" eb="8">
      <t>カンリ</t>
    </rPh>
    <rPh sb="8" eb="11">
      <t>イインカイ</t>
    </rPh>
    <rPh sb="11" eb="12">
      <t>メイ</t>
    </rPh>
    <phoneticPr fontId="24"/>
  </si>
  <si>
    <t>Ｎ－(13)－Ｎ</t>
    <phoneticPr fontId="24"/>
  </si>
  <si>
    <t>RTXT追加連絡先名称</t>
    <rPh sb="4" eb="6">
      <t>ツイカ</t>
    </rPh>
    <rPh sb="6" eb="9">
      <t>レンラクサキ</t>
    </rPh>
    <rPh sb="9" eb="11">
      <t>メイショウ</t>
    </rPh>
    <phoneticPr fontId="3"/>
  </si>
  <si>
    <t>RTXT選挙管理委員会郵便番号</t>
    <phoneticPr fontId="24"/>
  </si>
  <si>
    <t>999-9999</t>
    <phoneticPr fontId="24"/>
  </si>
  <si>
    <t>RTXT追加連絡先郵便番号</t>
    <phoneticPr fontId="24"/>
  </si>
  <si>
    <t>999-9999</t>
  </si>
  <si>
    <t>RTXT選挙管理委員会住所</t>
    <phoneticPr fontId="24"/>
  </si>
  <si>
    <t>RTXT追加連絡先住所</t>
    <phoneticPr fontId="24"/>
  </si>
  <si>
    <t>RTXT選挙管理委員会電話番号</t>
    <phoneticPr fontId="24"/>
  </si>
  <si>
    <t>X－(15)－X</t>
  </si>
  <si>
    <t>RTXT追加連絡先電話番号</t>
    <phoneticPr fontId="24"/>
  </si>
  <si>
    <t>RTXT投票用紙交付1</t>
    <rPh sb="4" eb="6">
      <t>トウヒョウ</t>
    </rPh>
    <rPh sb="6" eb="8">
      <t>ヨウシ</t>
    </rPh>
    <rPh sb="8" eb="10">
      <t>コウフ</t>
    </rPh>
    <phoneticPr fontId="24"/>
  </si>
  <si>
    <t>ＮＮ</t>
    <phoneticPr fontId="24"/>
  </si>
  <si>
    <t>RTXT投票用紙交付2</t>
    <rPh sb="4" eb="6">
      <t>トウヒョウ</t>
    </rPh>
    <rPh sb="6" eb="8">
      <t>ヨウシ</t>
    </rPh>
    <rPh sb="8" eb="10">
      <t>コウフ</t>
    </rPh>
    <phoneticPr fontId="24"/>
  </si>
  <si>
    <t>RTXT投票用紙交付3</t>
    <rPh sb="4" eb="6">
      <t>トウヒョウ</t>
    </rPh>
    <rPh sb="6" eb="8">
      <t>ヨウシ</t>
    </rPh>
    <rPh sb="8" eb="10">
      <t>コウフ</t>
    </rPh>
    <phoneticPr fontId="24"/>
  </si>
  <si>
    <t>RTXT投票用紙交付4</t>
    <rPh sb="4" eb="6">
      <t>トウヒョウ</t>
    </rPh>
    <rPh sb="6" eb="8">
      <t>ヨウシ</t>
    </rPh>
    <rPh sb="8" eb="10">
      <t>コウフ</t>
    </rPh>
    <phoneticPr fontId="24"/>
  </si>
  <si>
    <t>RTXT投票用紙交付5</t>
    <rPh sb="4" eb="6">
      <t>トウヒョウ</t>
    </rPh>
    <rPh sb="6" eb="8">
      <t>ヨウシ</t>
    </rPh>
    <rPh sb="8" eb="10">
      <t>コウフ</t>
    </rPh>
    <phoneticPr fontId="24"/>
  </si>
  <si>
    <t>RTXT投票用紙交付6</t>
    <rPh sb="4" eb="6">
      <t>トウヒョウ</t>
    </rPh>
    <rPh sb="6" eb="8">
      <t>ヨウシ</t>
    </rPh>
    <rPh sb="8" eb="10">
      <t>コウフ</t>
    </rPh>
    <phoneticPr fontId="24"/>
  </si>
  <si>
    <t>RTXT投票用紙交付7</t>
    <rPh sb="4" eb="6">
      <t>トウヒョウ</t>
    </rPh>
    <rPh sb="6" eb="8">
      <t>ヨウシ</t>
    </rPh>
    <rPh sb="8" eb="10">
      <t>コウフ</t>
    </rPh>
    <phoneticPr fontId="24"/>
  </si>
  <si>
    <t>RTXT投票用紙交付8</t>
    <rPh sb="4" eb="6">
      <t>トウヒョウ</t>
    </rPh>
    <rPh sb="6" eb="8">
      <t>ヨウシ</t>
    </rPh>
    <rPh sb="8" eb="10">
      <t>コウフ</t>
    </rPh>
    <phoneticPr fontId="24"/>
  </si>
  <si>
    <t>RTXT投票用紙交付9</t>
    <rPh sb="4" eb="6">
      <t>トウヒョウ</t>
    </rPh>
    <rPh sb="6" eb="8">
      <t>ヨウシ</t>
    </rPh>
    <rPh sb="8" eb="10">
      <t>コウフ</t>
    </rPh>
    <phoneticPr fontId="24"/>
  </si>
  <si>
    <t>RTXT受付用バーコード</t>
    <phoneticPr fontId="24"/>
  </si>
  <si>
    <t>X－(30)－X</t>
    <phoneticPr fontId="24"/>
  </si>
  <si>
    <t>RTXT入場券任意記載欄1</t>
    <rPh sb="4" eb="7">
      <t>ニュウジョウケン</t>
    </rPh>
    <rPh sb="7" eb="9">
      <t>ニンイ</t>
    </rPh>
    <rPh sb="9" eb="11">
      <t>キサイ</t>
    </rPh>
    <rPh sb="11" eb="12">
      <t>ラン</t>
    </rPh>
    <phoneticPr fontId="24"/>
  </si>
  <si>
    <t>RTXT入場券任意記載欄2</t>
    <rPh sb="4" eb="7">
      <t>ニュウジョウケン</t>
    </rPh>
    <rPh sb="7" eb="9">
      <t>ニンイ</t>
    </rPh>
    <rPh sb="9" eb="11">
      <t>キサイ</t>
    </rPh>
    <rPh sb="11" eb="12">
      <t>ラン</t>
    </rPh>
    <phoneticPr fontId="24"/>
  </si>
  <si>
    <t>RTXT入場券任意記載欄3</t>
    <rPh sb="4" eb="7">
      <t>ニュウジョウケン</t>
    </rPh>
    <rPh sb="7" eb="9">
      <t>ニンイ</t>
    </rPh>
    <rPh sb="9" eb="11">
      <t>キサイ</t>
    </rPh>
    <rPh sb="11" eb="12">
      <t>ラン</t>
    </rPh>
    <phoneticPr fontId="24"/>
  </si>
  <si>
    <t>RTXT入場券任意記載欄4</t>
    <rPh sb="4" eb="7">
      <t>ニュウジョウケン</t>
    </rPh>
    <rPh sb="7" eb="9">
      <t>ニンイ</t>
    </rPh>
    <rPh sb="9" eb="11">
      <t>キサイ</t>
    </rPh>
    <rPh sb="11" eb="12">
      <t>ラン</t>
    </rPh>
    <phoneticPr fontId="24"/>
  </si>
  <si>
    <t>RTXT入場券任意記載欄5</t>
    <rPh sb="4" eb="7">
      <t>ニュウジョウケン</t>
    </rPh>
    <rPh sb="7" eb="9">
      <t>ニンイ</t>
    </rPh>
    <rPh sb="9" eb="11">
      <t>キサイ</t>
    </rPh>
    <rPh sb="11" eb="12">
      <t>ラン</t>
    </rPh>
    <phoneticPr fontId="24"/>
  </si>
  <si>
    <t>RTXT入場券任意記載欄6</t>
    <rPh sb="4" eb="7">
      <t>ニュウジョウケン</t>
    </rPh>
    <rPh sb="7" eb="9">
      <t>ニンイ</t>
    </rPh>
    <rPh sb="9" eb="11">
      <t>キサイ</t>
    </rPh>
    <rPh sb="11" eb="12">
      <t>ラン</t>
    </rPh>
    <phoneticPr fontId="24"/>
  </si>
  <si>
    <t>RTXT入場券任意記載欄7</t>
    <rPh sb="4" eb="7">
      <t>ニュウジョウケン</t>
    </rPh>
    <rPh sb="7" eb="9">
      <t>ニンイ</t>
    </rPh>
    <rPh sb="9" eb="11">
      <t>キサイ</t>
    </rPh>
    <rPh sb="11" eb="12">
      <t>ラン</t>
    </rPh>
    <phoneticPr fontId="24"/>
  </si>
  <si>
    <t>RTXT入場券任意記載欄8</t>
    <rPh sb="4" eb="7">
      <t>ニュウジョウケン</t>
    </rPh>
    <rPh sb="7" eb="9">
      <t>ニンイ</t>
    </rPh>
    <rPh sb="9" eb="11">
      <t>キサイ</t>
    </rPh>
    <rPh sb="11" eb="12">
      <t>ラン</t>
    </rPh>
    <phoneticPr fontId="24"/>
  </si>
  <si>
    <t>RTXT宣誓書帳票ID</t>
    <rPh sb="4" eb="7">
      <t>センセイショ</t>
    </rPh>
    <phoneticPr fontId="3"/>
  </si>
  <si>
    <t>RTXT宛名（選挙管理委員会委員長宛）</t>
    <rPh sb="4" eb="6">
      <t>アテナ</t>
    </rPh>
    <rPh sb="7" eb="9">
      <t>センキョ</t>
    </rPh>
    <rPh sb="9" eb="11">
      <t>カンリ</t>
    </rPh>
    <rPh sb="11" eb="14">
      <t>イインカイ</t>
    </rPh>
    <rPh sb="14" eb="17">
      <t>イインチョウ</t>
    </rPh>
    <rPh sb="17" eb="18">
      <t>アテ</t>
    </rPh>
    <phoneticPr fontId="24"/>
  </si>
  <si>
    <t>RTXT封書用説明文10P</t>
    <rPh sb="4" eb="7">
      <t>フウショヨウ</t>
    </rPh>
    <rPh sb="7" eb="10">
      <t>セツメイブン</t>
    </rPh>
    <phoneticPr fontId="24"/>
  </si>
  <si>
    <t>Ｎ－(90)－Ｎ</t>
    <phoneticPr fontId="24"/>
  </si>
  <si>
    <t>RTXT封書用説明文8P</t>
    <rPh sb="7" eb="10">
      <t>セツメイブン</t>
    </rPh>
    <phoneticPr fontId="24"/>
  </si>
  <si>
    <t>Ｎ－(96)－Ｎ</t>
    <phoneticPr fontId="24"/>
  </si>
  <si>
    <t>RTXTはがき用説明文10P</t>
    <rPh sb="7" eb="8">
      <t>ヨウ</t>
    </rPh>
    <rPh sb="8" eb="11">
      <t>セツメイブン</t>
    </rPh>
    <phoneticPr fontId="24"/>
  </si>
  <si>
    <t>Ｎ－(75)－Ｎ</t>
    <phoneticPr fontId="24"/>
  </si>
  <si>
    <t>RTXTはがき用説明文8P</t>
    <rPh sb="8" eb="11">
      <t>セツメイブン</t>
    </rPh>
    <phoneticPr fontId="24"/>
  </si>
  <si>
    <t>RTXT投票事由1</t>
    <rPh sb="4" eb="6">
      <t>トウヒョウ</t>
    </rPh>
    <rPh sb="6" eb="8">
      <t>ジユウ</t>
    </rPh>
    <phoneticPr fontId="24"/>
  </si>
  <si>
    <t>RTXT投票事由2</t>
    <rPh sb="4" eb="6">
      <t>トウヒョウ</t>
    </rPh>
    <rPh sb="6" eb="8">
      <t>ジユウ</t>
    </rPh>
    <phoneticPr fontId="24"/>
  </si>
  <si>
    <t>RTXT投票事由3</t>
    <rPh sb="4" eb="6">
      <t>トウヒョウ</t>
    </rPh>
    <rPh sb="6" eb="8">
      <t>ジユウ</t>
    </rPh>
    <phoneticPr fontId="24"/>
  </si>
  <si>
    <t>RTXT投票事由4</t>
    <rPh sb="4" eb="6">
      <t>トウヒョウ</t>
    </rPh>
    <rPh sb="6" eb="8">
      <t>ジユウ</t>
    </rPh>
    <phoneticPr fontId="24"/>
  </si>
  <si>
    <t>RTXT投票事由5</t>
    <rPh sb="4" eb="6">
      <t>トウヒョウ</t>
    </rPh>
    <rPh sb="6" eb="8">
      <t>ジユウ</t>
    </rPh>
    <phoneticPr fontId="24"/>
  </si>
  <si>
    <t>RTXT投票事由6</t>
    <rPh sb="4" eb="6">
      <t>トウヒョウ</t>
    </rPh>
    <rPh sb="6" eb="8">
      <t>ジユウ</t>
    </rPh>
    <phoneticPr fontId="24"/>
  </si>
  <si>
    <t>RTXT宣誓書任意記載欄1</t>
    <rPh sb="4" eb="7">
      <t>センセイショ</t>
    </rPh>
    <rPh sb="7" eb="9">
      <t>ニンイ</t>
    </rPh>
    <rPh sb="9" eb="11">
      <t>キサイ</t>
    </rPh>
    <rPh sb="11" eb="12">
      <t>ラン</t>
    </rPh>
    <phoneticPr fontId="24"/>
  </si>
  <si>
    <t>Ｎ－(40)－Ｎ</t>
    <phoneticPr fontId="24"/>
  </si>
  <si>
    <t>RTXT宣誓書任意記載欄2</t>
    <rPh sb="4" eb="7">
      <t>センセイショ</t>
    </rPh>
    <rPh sb="7" eb="9">
      <t>ニンイ</t>
    </rPh>
    <rPh sb="9" eb="11">
      <t>キサイ</t>
    </rPh>
    <rPh sb="11" eb="12">
      <t>ラン</t>
    </rPh>
    <phoneticPr fontId="24"/>
  </si>
  <si>
    <t>RTXT全体連番</t>
  </si>
  <si>
    <t>全体連番</t>
  </si>
  <si>
    <t>RTXT世帯連番</t>
  </si>
  <si>
    <t>RTXT世帯員数</t>
  </si>
  <si>
    <t>世帯員数</t>
  </si>
  <si>
    <t>RTXT世帯内連番</t>
  </si>
  <si>
    <t>RTXT世帯封筒連番</t>
  </si>
  <si>
    <t>世帯封筒連番</t>
  </si>
  <si>
    <t>RTXT全封筒連番</t>
  </si>
  <si>
    <t>全封筒連番</t>
  </si>
  <si>
    <t>印字での編集形式</t>
    <rPh sb="0" eb="2">
      <t>インジ</t>
    </rPh>
    <rPh sb="4" eb="8">
      <t>ヘンシュウケイシキ</t>
    </rPh>
    <phoneticPr fontId="24"/>
  </si>
  <si>
    <t>入場整理券</t>
    <rPh sb="0" eb="5">
      <t>ニュウジョウセイリケン</t>
    </rPh>
    <phoneticPr fontId="3"/>
  </si>
  <si>
    <t>ハイフンあり「XXX-XXXX」でデータ作成される。</t>
    <rPh sb="20" eb="22">
      <t>サクセイ</t>
    </rPh>
    <phoneticPr fontId="3"/>
  </si>
  <si>
    <t>●B</t>
    <phoneticPr fontId="3"/>
  </si>
  <si>
    <t>・「1：男」、「2：女」、「3：不明」</t>
    <rPh sb="4" eb="5">
      <t>オトコ</t>
    </rPh>
    <rPh sb="10" eb="11">
      <t>オンナ</t>
    </rPh>
    <rPh sb="16" eb="18">
      <t>フメイ</t>
    </rPh>
    <phoneticPr fontId="3"/>
  </si>
  <si>
    <t>書式</t>
    <rPh sb="0" eb="2">
      <t>ショシキ</t>
    </rPh>
    <phoneticPr fontId="3"/>
  </si>
  <si>
    <t>桁数</t>
    <rPh sb="0" eb="1">
      <t>ケタ</t>
    </rPh>
    <rPh sb="1" eb="2">
      <t>スウ</t>
    </rPh>
    <phoneticPr fontId="24"/>
  </si>
  <si>
    <t>データ</t>
    <phoneticPr fontId="24"/>
  </si>
  <si>
    <t>X－(17)－X</t>
    <phoneticPr fontId="24"/>
  </si>
  <si>
    <t>RTXT受付用バーコード2</t>
    <rPh sb="4" eb="7">
      <t>ウケツケヨウ</t>
    </rPh>
    <phoneticPr fontId="24"/>
  </si>
  <si>
    <t>RTXTフォーム切替区分</t>
    <rPh sb="8" eb="10">
      <t>キリカエ</t>
    </rPh>
    <rPh sb="10" eb="12">
      <t>クブン</t>
    </rPh>
    <phoneticPr fontId="3"/>
  </si>
  <si>
    <t>9－(20)－9</t>
  </si>
  <si>
    <t>窓枠住所</t>
  </si>
  <si>
    <t>窓枠氏名</t>
  </si>
  <si>
    <t>この情報を基にカスタマーバーコードを作成</t>
    <rPh sb="2" eb="4">
      <t>ジョウホウ</t>
    </rPh>
    <rPh sb="5" eb="6">
      <t>モト</t>
    </rPh>
    <rPh sb="18" eb="20">
      <t>サクセイ</t>
    </rPh>
    <phoneticPr fontId="3"/>
  </si>
  <si>
    <t>項番</t>
    <rPh sb="0" eb="2">
      <t>コウバン</t>
    </rPh>
    <phoneticPr fontId="24"/>
  </si>
  <si>
    <t>TEL：X-(15)-X</t>
    <phoneticPr fontId="3"/>
  </si>
  <si>
    <t>X－(15)－X</t>
    <phoneticPr fontId="3"/>
  </si>
  <si>
    <t>FAX:X－(15)－X</t>
    <phoneticPr fontId="3"/>
  </si>
  <si>
    <t>電話番号</t>
    <rPh sb="0" eb="2">
      <t>デンワ</t>
    </rPh>
    <rPh sb="2" eb="4">
      <t>バンゴウ</t>
    </rPh>
    <phoneticPr fontId="3"/>
  </si>
  <si>
    <t>FAX番号</t>
    <rPh sb="3" eb="5">
      <t>バンゴウ</t>
    </rPh>
    <phoneticPr fontId="3"/>
  </si>
  <si>
    <t>・「受付用バーコード（項番52）」から受付用バーコード（NW-7）を作成する。
・政令市モードの場合
投票区CD（5桁）＋簿冊番号（3桁）＋抄本番号_頁（5桁）＋抄本番号_行（2桁）＋選挙期日（8桁）＋全国地方公共団体コード※（区コード6桁※2）＋選挙/国民投票区分（"1"固定）</t>
    <rPh sb="2" eb="5">
      <t>ウケツケヨウ</t>
    </rPh>
    <rPh sb="11" eb="13">
      <t>コウバン</t>
    </rPh>
    <rPh sb="19" eb="22">
      <t>ウケツケヨウ</t>
    </rPh>
    <rPh sb="34" eb="36">
      <t>サクセイ</t>
    </rPh>
    <phoneticPr fontId="24"/>
  </si>
  <si>
    <t>20字で折り返し</t>
    <rPh sb="2" eb="3">
      <t>ジ</t>
    </rPh>
    <rPh sb="4" eb="5">
      <t>オ</t>
    </rPh>
    <rPh sb="6" eb="7">
      <t>カエ</t>
    </rPh>
    <phoneticPr fontId="3"/>
  </si>
  <si>
    <t>NNN NNNN　様</t>
    <rPh sb="9" eb="10">
      <t>サマ</t>
    </rPh>
    <phoneticPr fontId="3"/>
  </si>
  <si>
    <t>20字で折り返し</t>
    <phoneticPr fontId="3"/>
  </si>
  <si>
    <t>※２　項番77「世帯連番"9999999"」＋項番79「世帯内連番"999"」の10桁から、封入制御用ＯＭＲを生成する。</t>
    <rPh sb="3" eb="5">
      <t>コウバン</t>
    </rPh>
    <rPh sb="8" eb="10">
      <t>セタイ</t>
    </rPh>
    <rPh sb="10" eb="12">
      <t>レンバン</t>
    </rPh>
    <rPh sb="23" eb="25">
      <t>コウバン</t>
    </rPh>
    <rPh sb="28" eb="30">
      <t>セタイ</t>
    </rPh>
    <rPh sb="30" eb="31">
      <t>ナイ</t>
    </rPh>
    <rPh sb="31" eb="33">
      <t>レンバン</t>
    </rPh>
    <rPh sb="33" eb="34">
      <t>バンゴウ</t>
    </rPh>
    <rPh sb="42" eb="43">
      <t>ケタ</t>
    </rPh>
    <phoneticPr fontId="3"/>
  </si>
  <si>
    <t>（1）</t>
    <phoneticPr fontId="3"/>
  </si>
  <si>
    <t>（2）</t>
    <phoneticPr fontId="3"/>
  </si>
  <si>
    <t>投票所入場券データ　　　出力形式：CSVデータ</t>
    <rPh sb="0" eb="3">
      <t>トウヒョウジョ</t>
    </rPh>
    <rPh sb="3" eb="6">
      <t>ニュウジョウケン</t>
    </rPh>
    <rPh sb="12" eb="16">
      <t>シュツリョクケイシキ</t>
    </rPh>
    <phoneticPr fontId="3"/>
  </si>
  <si>
    <t>①</t>
    <phoneticPr fontId="3"/>
  </si>
  <si>
    <t>地図情報</t>
    <rPh sb="0" eb="4">
      <t>チズジョウホウ</t>
    </rPh>
    <phoneticPr fontId="3"/>
  </si>
  <si>
    <t>出力形式：BMPデータ</t>
    <rPh sb="0" eb="4">
      <t>シュツリョクケイシキ</t>
    </rPh>
    <phoneticPr fontId="3"/>
  </si>
  <si>
    <t>②</t>
    <phoneticPr fontId="3"/>
  </si>
  <si>
    <t>投票区情報</t>
    <rPh sb="0" eb="3">
      <t>トウヒョウク</t>
    </rPh>
    <rPh sb="3" eb="5">
      <t>ジョウホウ</t>
    </rPh>
    <phoneticPr fontId="3"/>
  </si>
  <si>
    <t>出力形式：エクセル形式（またはCSVデータ）</t>
    <rPh sb="0" eb="4">
      <t>シュツリョクケイシキ</t>
    </rPh>
    <rPh sb="9" eb="11">
      <t>ケイシキ</t>
    </rPh>
    <phoneticPr fontId="3"/>
  </si>
  <si>
    <t>（1）項番24の先頭5文字（XXXXX）に対応する情報を印刷する。</t>
    <rPh sb="3" eb="5">
      <t>コウバン</t>
    </rPh>
    <rPh sb="8" eb="10">
      <t>セントウ</t>
    </rPh>
    <rPh sb="11" eb="13">
      <t>モジ</t>
    </rPh>
    <rPh sb="21" eb="23">
      <t>タイオウ</t>
    </rPh>
    <rPh sb="25" eb="27">
      <t>ジョウホウ</t>
    </rPh>
    <rPh sb="28" eb="30">
      <t>インサツ</t>
    </rPh>
    <phoneticPr fontId="3"/>
  </si>
  <si>
    <t>（1）項番24の先頭5文字（XXXXX）に対応するBMPデータを選択</t>
    <rPh sb="3" eb="5">
      <t>コウバン</t>
    </rPh>
    <rPh sb="8" eb="10">
      <t>セントウ</t>
    </rPh>
    <rPh sb="11" eb="13">
      <t>モジ</t>
    </rPh>
    <rPh sb="21" eb="23">
      <t>タイオウ</t>
    </rPh>
    <rPh sb="32" eb="34">
      <t>センタク</t>
    </rPh>
    <phoneticPr fontId="3"/>
  </si>
  <si>
    <t>項番</t>
    <rPh sb="0" eb="2">
      <t>コウバン</t>
    </rPh>
    <phoneticPr fontId="3"/>
  </si>
  <si>
    <t>NNNNN</t>
    <phoneticPr fontId="3"/>
  </si>
  <si>
    <t>（1）項番24の先頭5桁（XXXXX）と共通</t>
    <rPh sb="3" eb="5">
      <t>コウバン</t>
    </rPh>
    <rPh sb="8" eb="10">
      <t>セントウ</t>
    </rPh>
    <rPh sb="11" eb="12">
      <t>ケタ</t>
    </rPh>
    <rPh sb="20" eb="22">
      <t>キョウツウ</t>
    </rPh>
    <phoneticPr fontId="3"/>
  </si>
  <si>
    <t>下3桁表示</t>
    <rPh sb="0" eb="1">
      <t>シモ</t>
    </rPh>
    <rPh sb="2" eb="3">
      <t>ケタ</t>
    </rPh>
    <rPh sb="3" eb="5">
      <t>ヒョウジ</t>
    </rPh>
    <phoneticPr fontId="3"/>
  </si>
  <si>
    <t>２</t>
    <phoneticPr fontId="3"/>
  </si>
  <si>
    <t>No.</t>
    <phoneticPr fontId="24"/>
  </si>
  <si>
    <t>Ｎ－（15）－Ｎ</t>
    <phoneticPr fontId="24"/>
  </si>
  <si>
    <t>ZZ9</t>
    <phoneticPr fontId="24"/>
  </si>
  <si>
    <t>Z9</t>
    <phoneticPr fontId="24"/>
  </si>
  <si>
    <t>投票区CD</t>
    <rPh sb="0" eb="3">
      <t>トウヒョウク</t>
    </rPh>
    <phoneticPr fontId="24"/>
  </si>
  <si>
    <t>索引簿</t>
    <rPh sb="0" eb="3">
      <t>サクインボ</t>
    </rPh>
    <phoneticPr fontId="3"/>
  </si>
  <si>
    <t>投票区名</t>
    <rPh sb="0" eb="4">
      <t>トウヒョウクメイ</t>
    </rPh>
    <phoneticPr fontId="24"/>
  </si>
  <si>
    <t>住所_郵便番号</t>
    <rPh sb="0" eb="2">
      <t>ジュウショ</t>
    </rPh>
    <rPh sb="3" eb="7">
      <t>ユウビンバンゴウ</t>
    </rPh>
    <phoneticPr fontId="24"/>
  </si>
  <si>
    <t>住所_自治省CD</t>
    <rPh sb="0" eb="2">
      <t>ジュウショ</t>
    </rPh>
    <rPh sb="3" eb="6">
      <t>ジチショウ</t>
    </rPh>
    <phoneticPr fontId="24"/>
  </si>
  <si>
    <t>行政区名</t>
    <rPh sb="0" eb="4">
      <t>ギョウセイクメイ</t>
    </rPh>
    <phoneticPr fontId="24"/>
  </si>
  <si>
    <t>住所_大字CD</t>
    <rPh sb="0" eb="2">
      <t>ジュウショ</t>
    </rPh>
    <rPh sb="3" eb="5">
      <t>オオアザ</t>
    </rPh>
    <phoneticPr fontId="24"/>
  </si>
  <si>
    <t>住所_方書名称</t>
  </si>
  <si>
    <t>転先住所_郵便番号</t>
  </si>
  <si>
    <t>表示年月日</t>
  </si>
  <si>
    <t>氏名カナ</t>
  </si>
  <si>
    <t>氏名</t>
  </si>
  <si>
    <t>性別CD</t>
  </si>
  <si>
    <t>性別</t>
  </si>
  <si>
    <t>生年月日</t>
  </si>
  <si>
    <t>続柄</t>
  </si>
  <si>
    <t>十一条該当区分</t>
  </si>
  <si>
    <t>世帯番号</t>
  </si>
  <si>
    <t>選挙時区分</t>
  </si>
  <si>
    <t>投票年月日</t>
  </si>
  <si>
    <t>X－（12）－X</t>
    <phoneticPr fontId="24"/>
  </si>
  <si>
    <t>X－（5）－X</t>
    <phoneticPr fontId="24"/>
  </si>
  <si>
    <t>X－（6）－X</t>
    <phoneticPr fontId="24"/>
  </si>
  <si>
    <t>N</t>
    <phoneticPr fontId="3"/>
  </si>
  <si>
    <t>X－（8）－X</t>
    <phoneticPr fontId="24"/>
  </si>
  <si>
    <t>カナ</t>
    <phoneticPr fontId="3"/>
  </si>
  <si>
    <t>X</t>
    <phoneticPr fontId="24"/>
  </si>
  <si>
    <t>X－（10）－X</t>
    <phoneticPr fontId="24"/>
  </si>
  <si>
    <t>X</t>
    <phoneticPr fontId="3"/>
  </si>
  <si>
    <t>NN</t>
    <phoneticPr fontId="24"/>
  </si>
  <si>
    <t>投票区別索引簿データ　　　出力形式：CSVデータ</t>
    <rPh sb="0" eb="2">
      <t>トウヒョウ</t>
    </rPh>
    <rPh sb="2" eb="3">
      <t>ク</t>
    </rPh>
    <rPh sb="3" eb="4">
      <t>ベツ</t>
    </rPh>
    <rPh sb="4" eb="6">
      <t>サクイン</t>
    </rPh>
    <rPh sb="6" eb="7">
      <t>ボ</t>
    </rPh>
    <rPh sb="13" eb="17">
      <t>シュツリョクケイシキ</t>
    </rPh>
    <phoneticPr fontId="3"/>
  </si>
  <si>
    <t>投票区別索引簿</t>
    <rPh sb="0" eb="7">
      <t>トウヒョウクベツサクインボ</t>
    </rPh>
    <phoneticPr fontId="3"/>
  </si>
  <si>
    <t>和暦XX年XX月XX日</t>
    <rPh sb="0" eb="2">
      <t>ワレキ</t>
    </rPh>
    <rPh sb="4" eb="5">
      <t>ネン</t>
    </rPh>
    <rPh sb="7" eb="8">
      <t>ガツ</t>
    </rPh>
    <rPh sb="10" eb="11">
      <t>ヒ</t>
    </rPh>
    <phoneticPr fontId="3"/>
  </si>
  <si>
    <t>・西暦→和暦に変換</t>
    <rPh sb="1" eb="3">
      <t>セイレキ</t>
    </rPh>
    <rPh sb="4" eb="6">
      <t>ワレキ</t>
    </rPh>
    <rPh sb="7" eb="9">
      <t>ヘンカン</t>
    </rPh>
    <phoneticPr fontId="3"/>
  </si>
  <si>
    <t>抄本番号_頁</t>
    <phoneticPr fontId="3"/>
  </si>
  <si>
    <t>抄本番号_行</t>
    <phoneticPr fontId="3"/>
  </si>
  <si>
    <t>住所_住所名称</t>
    <phoneticPr fontId="3"/>
  </si>
  <si>
    <t>転先住所_方書名称</t>
    <phoneticPr fontId="3"/>
  </si>
  <si>
    <t>転先住所_住所名称</t>
    <phoneticPr fontId="3"/>
  </si>
  <si>
    <t>・別途BMPデータ提供</t>
    <rPh sb="1" eb="3">
      <t>ベット</t>
    </rPh>
    <rPh sb="9" eb="11">
      <t>テイキョウ</t>
    </rPh>
    <phoneticPr fontId="24"/>
  </si>
  <si>
    <t>二重登録情報</t>
    <rPh sb="0" eb="6">
      <t>ニジュウトウロクジョウホウ</t>
    </rPh>
    <phoneticPr fontId="3"/>
  </si>
  <si>
    <t>Z</t>
    <phoneticPr fontId="3"/>
  </si>
  <si>
    <t>・市外転出者の「二重登録者」「二重登録対象外」を区分。
　0＝二重登録対象外
　1＝二重登録対象者</t>
    <rPh sb="1" eb="6">
      <t>シガイテンシュツシャ</t>
    </rPh>
    <rPh sb="8" eb="13">
      <t>ニジュウトウロクシャ</t>
    </rPh>
    <rPh sb="15" eb="19">
      <t>ニジュウトウロク</t>
    </rPh>
    <rPh sb="19" eb="22">
      <t>タイショウガイ</t>
    </rPh>
    <rPh sb="24" eb="26">
      <t>クブン</t>
    </rPh>
    <rPh sb="31" eb="35">
      <t>ニジュウトウロク</t>
    </rPh>
    <rPh sb="35" eb="38">
      <t>タイショウガイ</t>
    </rPh>
    <rPh sb="42" eb="46">
      <t>ニジュウトウロク</t>
    </rPh>
    <rPh sb="46" eb="49">
      <t>タイショウシャ</t>
    </rPh>
    <phoneticPr fontId="3"/>
  </si>
  <si>
    <t>※１　「●」が印字する項目。</t>
    <rPh sb="7" eb="9">
      <t>インジ</t>
    </rPh>
    <rPh sb="11" eb="13">
      <t>コウモク</t>
    </rPh>
    <phoneticPr fontId="3"/>
  </si>
  <si>
    <t>※３　選挙課は、投票所入場券作成用データと、その他の帳票作成用データとを、それぞれ作成する。</t>
    <rPh sb="3" eb="5">
      <t>センキョ</t>
    </rPh>
    <rPh sb="5" eb="6">
      <t>カ</t>
    </rPh>
    <rPh sb="8" eb="10">
      <t>トウヒョウ</t>
    </rPh>
    <rPh sb="10" eb="11">
      <t>ショ</t>
    </rPh>
    <rPh sb="11" eb="14">
      <t>ニュウジョウケン</t>
    </rPh>
    <rPh sb="14" eb="16">
      <t>サクセイ</t>
    </rPh>
    <rPh sb="16" eb="17">
      <t>ヨウ</t>
    </rPh>
    <rPh sb="24" eb="25">
      <t>タ</t>
    </rPh>
    <rPh sb="26" eb="28">
      <t>チョウヒョウ</t>
    </rPh>
    <rPh sb="28" eb="31">
      <t>サクセイヨウ</t>
    </rPh>
    <rPh sb="41" eb="43">
      <t>サクセイ</t>
    </rPh>
    <phoneticPr fontId="3"/>
  </si>
  <si>
    <t>※４　「●」を指定しない項番に設定されているデータは印刷しない。</t>
    <rPh sb="7" eb="9">
      <t>シテイ</t>
    </rPh>
    <rPh sb="12" eb="14">
      <t>コウバン</t>
    </rPh>
    <rPh sb="15" eb="17">
      <t>セッテイ</t>
    </rPh>
    <rPh sb="26" eb="28">
      <t>インサツ</t>
    </rPh>
    <phoneticPr fontId="3"/>
  </si>
  <si>
    <t>※５　「●Ｂ」は、当該項目を印字するとともに、バーコードも印字する。</t>
    <rPh sb="9" eb="11">
      <t>トウガイ</t>
    </rPh>
    <rPh sb="11" eb="13">
      <t>コウモク</t>
    </rPh>
    <rPh sb="14" eb="16">
      <t>インジ</t>
    </rPh>
    <rPh sb="29" eb="31">
      <t>インジ</t>
    </rPh>
    <phoneticPr fontId="3"/>
  </si>
  <si>
    <t>投票区情報_行政区</t>
    <rPh sb="0" eb="5">
      <t>トウヒョウクジョウホウ</t>
    </rPh>
    <rPh sb="6" eb="9">
      <t>ギョウセイク</t>
    </rPh>
    <phoneticPr fontId="3"/>
  </si>
  <si>
    <t>投票区情報_投票区コード</t>
    <rPh sb="6" eb="9">
      <t>トウヒョウク</t>
    </rPh>
    <phoneticPr fontId="3"/>
  </si>
  <si>
    <t>投票区情報_投票区名</t>
    <rPh sb="6" eb="10">
      <t>トウヒョウクメイ</t>
    </rPh>
    <phoneticPr fontId="3"/>
  </si>
  <si>
    <t>投票区情報_投票所名</t>
    <rPh sb="6" eb="8">
      <t>トウヒョウ</t>
    </rPh>
    <rPh sb="8" eb="9">
      <t>ジョ</t>
    </rPh>
    <rPh sb="9" eb="10">
      <t>メイ</t>
    </rPh>
    <phoneticPr fontId="3"/>
  </si>
  <si>
    <t>投票区情報_投票所住所</t>
    <rPh sb="6" eb="9">
      <t>トウヒョウジョ</t>
    </rPh>
    <rPh sb="9" eb="11">
      <t>ジュウショ</t>
    </rPh>
    <phoneticPr fontId="3"/>
  </si>
  <si>
    <t>20字で折り返す</t>
    <rPh sb="2" eb="3">
      <t>ジ</t>
    </rPh>
    <rPh sb="4" eb="5">
      <t>オ</t>
    </rPh>
    <rPh sb="6" eb="7">
      <t>カエ</t>
    </rPh>
    <phoneticPr fontId="3"/>
  </si>
  <si>
    <t>・投票日時の設定により「投票日時（項番33」「繰上投票日時（項番34）」のいずれかに情報が入る。
・内部データに「曜日（略）」「から」「まで」を追加</t>
    <rPh sb="0" eb="4">
      <t>トウヒョウニチジ</t>
    </rPh>
    <rPh sb="12" eb="16">
      <t>トウヒョウニチジ</t>
    </rPh>
    <rPh sb="17" eb="19">
      <t>コウバン</t>
    </rPh>
    <rPh sb="23" eb="25">
      <t>クリアゲ</t>
    </rPh>
    <rPh sb="25" eb="29">
      <t>トウヒョウニチジ</t>
    </rPh>
    <rPh sb="30" eb="32">
      <t>コウバン</t>
    </rPh>
    <rPh sb="42" eb="44">
      <t>ジョウホウ</t>
    </rPh>
    <rPh sb="45" eb="46">
      <t>ハイ</t>
    </rPh>
    <rPh sb="50" eb="52">
      <t>ナイブ</t>
    </rPh>
    <rPh sb="57" eb="59">
      <t>ヨウビ</t>
    </rPh>
    <rPh sb="60" eb="61">
      <t>リャク</t>
    </rPh>
    <rPh sb="72" eb="74">
      <t>ツイカ</t>
    </rPh>
    <phoneticPr fontId="3"/>
  </si>
  <si>
    <t>元号NN年NN月NN日（N）
午前NN時から午後NN時まで</t>
    <rPh sb="0" eb="2">
      <t>ゲンゴウ</t>
    </rPh>
    <rPh sb="4" eb="5">
      <t>ネン</t>
    </rPh>
    <rPh sb="7" eb="8">
      <t>ガツ</t>
    </rPh>
    <rPh sb="10" eb="11">
      <t>ヒ</t>
    </rPh>
    <rPh sb="15" eb="17">
      <t>ゴゼン</t>
    </rPh>
    <rPh sb="19" eb="20">
      <t>ジ</t>
    </rPh>
    <rPh sb="22" eb="24">
      <t>ゴゴ</t>
    </rPh>
    <rPh sb="26" eb="27">
      <t>ジ</t>
    </rPh>
    <phoneticPr fontId="3"/>
  </si>
  <si>
    <t>投票区情報データ</t>
    <rPh sb="0" eb="2">
      <t>トウヒョウ</t>
    </rPh>
    <rPh sb="2" eb="3">
      <t>ク</t>
    </rPh>
    <rPh sb="3" eb="5">
      <t>ジョウホウ</t>
    </rPh>
    <phoneticPr fontId="3"/>
  </si>
  <si>
    <t xml:space="preserve">・投票区CD(5桁)+"-"+抄本番号_頁(5桁)+"-"+抄本番号_行(5桁)
※抄本番号_頁、抄本番号_行は左から0埋め表示する。
・先頭5桁（XXXXX）に対応する「投票所情報データ（（2）投票所情報データ）」を印刷する。
</t>
    <rPh sb="8" eb="9">
      <t>ケタ</t>
    </rPh>
    <rPh sb="23" eb="24">
      <t>ケタ</t>
    </rPh>
    <rPh sb="38" eb="39">
      <t>ケタ</t>
    </rPh>
    <rPh sb="42" eb="46">
      <t>ショウホンバンゴウ</t>
    </rPh>
    <rPh sb="47" eb="48">
      <t>ページ</t>
    </rPh>
    <rPh sb="49" eb="51">
      <t>ショウホン</t>
    </rPh>
    <rPh sb="51" eb="53">
      <t>バンゴウ</t>
    </rPh>
    <rPh sb="54" eb="55">
      <t>ギョウ</t>
    </rPh>
    <rPh sb="56" eb="57">
      <t>ヒダリ</t>
    </rPh>
    <rPh sb="60" eb="61">
      <t>ウ</t>
    </rPh>
    <rPh sb="62" eb="64">
      <t>ヒョウジ</t>
    </rPh>
    <rPh sb="81" eb="83">
      <t>タイオウ</t>
    </rPh>
    <rPh sb="86" eb="89">
      <t>トウヒョウジョ</t>
    </rPh>
    <rPh sb="89" eb="91">
      <t>ジョウホウ</t>
    </rPh>
    <rPh sb="98" eb="101">
      <t>トウヒョウジョ</t>
    </rPh>
    <rPh sb="101" eb="103">
      <t>ジョウホウ</t>
    </rPh>
    <rPh sb="109" eb="111">
      <t>インサツ</t>
    </rPh>
    <phoneticPr fontId="24"/>
  </si>
  <si>
    <t>Ａ３横</t>
    <rPh sb="2" eb="3">
      <t>ヨコ</t>
    </rPh>
    <phoneticPr fontId="3"/>
  </si>
  <si>
    <t>２穴穿孔とする。</t>
    <rPh sb="1" eb="2">
      <t>アナ</t>
    </rPh>
    <rPh sb="2" eb="4">
      <t>センコウ</t>
    </rPh>
    <phoneticPr fontId="3"/>
  </si>
  <si>
    <t>17,500枚</t>
    <rPh sb="6" eb="7">
      <t>マイ</t>
    </rPh>
    <phoneticPr fontId="3"/>
  </si>
  <si>
    <t>ア　 選挙人名簿抄本</t>
    <phoneticPr fontId="3"/>
  </si>
  <si>
    <t>（１）　選挙人名簿</t>
    <phoneticPr fontId="3"/>
  </si>
  <si>
    <t>イ　　投票区別索引簿</t>
    <rPh sb="3" eb="10">
      <t>トウヒョウクベツサクインボ</t>
    </rPh>
    <phoneticPr fontId="3"/>
  </si>
  <si>
    <t>CSVデータ</t>
    <phoneticPr fontId="3"/>
  </si>
  <si>
    <t>１　印字した帳票の調製</t>
    <phoneticPr fontId="3"/>
  </si>
  <si>
    <t>前記１(1)ア及びイに同じ。</t>
    <rPh sb="0" eb="2">
      <t>ゼンキ</t>
    </rPh>
    <rPh sb="7" eb="8">
      <t>オヨ</t>
    </rPh>
    <rPh sb="11" eb="12">
      <t>オナ</t>
    </rPh>
    <phoneticPr fontId="3"/>
  </si>
  <si>
    <t>選挙時納品物の納品時種別</t>
    <rPh sb="0" eb="3">
      <t>センキョジ</t>
    </rPh>
    <rPh sb="3" eb="6">
      <t>ノウヒンブツ</t>
    </rPh>
    <rPh sb="7" eb="9">
      <t>ノウヒン</t>
    </rPh>
    <rPh sb="9" eb="10">
      <t>ジ</t>
    </rPh>
    <rPh sb="10" eb="12">
      <t>シュベツ</t>
    </rPh>
    <phoneticPr fontId="3"/>
  </si>
  <si>
    <t>図４－３</t>
    <phoneticPr fontId="3"/>
  </si>
  <si>
    <t>イ　市外転出者用（二重登録対象者）</t>
    <rPh sb="9" eb="16">
      <t>ニジュウトウロクタイショウシャ</t>
    </rPh>
    <phoneticPr fontId="3"/>
  </si>
  <si>
    <t>ウ　市外転出者用（二重登録対象外）</t>
    <rPh sb="2" eb="7">
      <t>シガイテンシュツシャ</t>
    </rPh>
    <rPh sb="7" eb="8">
      <t>ヨウ</t>
    </rPh>
    <rPh sb="9" eb="11">
      <t>ニジュウ</t>
    </rPh>
    <rPh sb="11" eb="13">
      <t>トウロク</t>
    </rPh>
    <rPh sb="13" eb="16">
      <t>タイショウガイ</t>
    </rPh>
    <phoneticPr fontId="3"/>
  </si>
  <si>
    <t>資料３-３</t>
    <phoneticPr fontId="3"/>
  </si>
  <si>
    <t>１　選挙人名簿登録者総数（令和7年6月2日時点）</t>
    <phoneticPr fontId="3"/>
  </si>
  <si>
    <t>※　世帯数は、令和7年6月2日時点による参考値である。</t>
    <rPh sb="7" eb="9">
      <t>レイワ</t>
    </rPh>
    <rPh sb="14" eb="15">
      <t>ヒ</t>
    </rPh>
    <phoneticPr fontId="3"/>
  </si>
  <si>
    <t>※２　令和７年６月２日現在</t>
    <rPh sb="3" eb="5">
      <t>レイワ</t>
    </rPh>
    <phoneticPr fontId="3"/>
  </si>
  <si>
    <t>印刷</t>
    <rPh sb="0" eb="2">
      <t>インサツ</t>
    </rPh>
    <phoneticPr fontId="3"/>
  </si>
  <si>
    <t>業務の実施時期及び納入期限等の目安</t>
    <rPh sb="15" eb="17">
      <t>メヤス</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</si>
</sst>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_&amp;&quot;inch&quot;"/>
    <numFmt numFmtId="178" formatCode="0.#_&amp;&quot;inch&quot;"/>
    <numFmt numFmtId="179" formatCode="0_ &quot;㎜&quot;"/>
    <numFmt numFmtId="180" formatCode="&quot;(a) × &quot;#,##0_ &quot;％&quot;"/>
    <numFmt numFmtId="181" formatCode="0_ "/>
    <numFmt numFmtId="182" formatCode="#,##0.00_);[Red]\(#,##0.00\)"/>
  </numFmts>
  <fonts count="45" x14ac:knownFonts="1">
    <font>
      <sz val="11"/>
      <name val="ＭＳ Ｐゴシック"/>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9"/>
      <name val="ＭＳ 明朝"/>
      <family val="1"/>
      <charset val="128"/>
    </font>
    <font>
      <sz val="12"/>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ＭＳ ゴシック"/>
      <family val="3"/>
      <charset val="128"/>
    </font>
    <font>
      <sz val="11"/>
      <name val="ＭＳ ゴシック"/>
      <family val="3"/>
      <charset val="128"/>
    </font>
    <font>
      <sz val="10"/>
      <name val="ＭＳ 明朝"/>
      <family val="1"/>
      <charset val="128"/>
    </font>
    <font>
      <sz val="9"/>
      <name val="ＭＳ ゴシック"/>
      <family val="3"/>
      <charset val="128"/>
    </font>
    <font>
      <sz val="9"/>
      <color theme="1"/>
      <name val="ＭＳ ゴシック"/>
      <family val="3"/>
      <charset val="128"/>
    </font>
    <font>
      <sz val="9"/>
      <color theme="1"/>
      <name val="ＭＳ 明朝"/>
      <family val="1"/>
      <charset val="128"/>
    </font>
    <font>
      <sz val="14"/>
      <name val="MS UI Gothic"/>
      <family val="3"/>
      <charset val="128"/>
    </font>
    <font>
      <sz val="8"/>
      <name val="ＭＳ ゴシック"/>
      <family val="3"/>
      <charset val="128"/>
    </font>
    <font>
      <vertAlign val="superscript"/>
      <sz val="9"/>
      <name val="ＭＳ ゴシック"/>
      <family val="3"/>
      <charset val="128"/>
    </font>
    <font>
      <sz val="6"/>
      <name val="ＭＳ Ｐゴシック"/>
      <family val="2"/>
      <charset val="128"/>
      <scheme val="minor"/>
    </font>
    <font>
      <sz val="12"/>
      <name val="ＭＳ Ｐゴシック"/>
      <family val="3"/>
      <charset val="128"/>
      <scheme val="minor"/>
    </font>
    <font>
      <sz val="9"/>
      <name val="ＭＳ Ｐゴシック"/>
      <family val="3"/>
      <charset val="128"/>
      <scheme val="minor"/>
    </font>
    <font>
      <sz val="11"/>
      <name val="ＭＳ Ｐゴシック"/>
      <family val="3"/>
      <charset val="128"/>
      <scheme val="minor"/>
    </font>
    <font>
      <sz val="11"/>
      <color theme="1"/>
      <name val="ＭＳ Ｐゴシック"/>
      <family val="3"/>
      <charset val="128"/>
      <scheme val="minor"/>
    </font>
    <font>
      <sz val="9"/>
      <color rgb="FFFF0000"/>
      <name val="ＭＳ Ｐゴシック"/>
      <family val="3"/>
      <charset val="128"/>
      <scheme val="minor"/>
    </font>
    <font>
      <sz val="11"/>
      <color rgb="FFFF0000"/>
      <name val="ＭＳ ゴシック"/>
      <family val="3"/>
      <charset val="128"/>
    </font>
    <font>
      <sz val="11"/>
      <color indexed="12"/>
      <name val="ＭＳ Ｐゴシック"/>
      <family val="3"/>
      <charset val="128"/>
      <scheme val="minor"/>
    </font>
    <font>
      <sz val="11"/>
      <color rgb="FFFF0000"/>
      <name val="ＭＳ Ｐゴシック"/>
      <family val="3"/>
      <charset val="128"/>
      <scheme val="minor"/>
    </font>
    <font>
      <sz val="11"/>
      <name val="ＭＳ Ｐゴシック"/>
      <family val="2"/>
      <charset val="128"/>
      <scheme val="minor"/>
    </font>
    <font>
      <sz val="11"/>
      <color theme="1"/>
      <name val="ＭＳ ゴシック"/>
      <family val="3"/>
      <charset val="128"/>
    </font>
    <font>
      <sz val="11"/>
      <name val="ＭＳ 明朝"/>
      <family val="1"/>
      <charset val="128"/>
    </font>
    <font>
      <sz val="10"/>
      <name val="ＭＳ ゴシック"/>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31"/>
        <bgColor indexed="64"/>
      </patternFill>
    </fill>
    <fill>
      <patternFill patternType="solid">
        <fgColor theme="4" tint="0.59999389629810485"/>
        <bgColor indexed="64"/>
      </patternFill>
    </fill>
    <fill>
      <patternFill patternType="solid">
        <fgColor theme="4" tint="0.59996337778862885"/>
        <bgColor indexed="64"/>
      </patternFill>
    </fill>
    <fill>
      <patternFill patternType="mediumGray">
        <fgColor theme="4" tint="0.59996337778862885"/>
        <bgColor theme="4" tint="0.59999389629810485"/>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C000"/>
        <bgColor indexed="64"/>
      </patternFill>
    </fill>
  </fills>
  <borders count="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hair">
        <color indexed="64"/>
      </diagonal>
    </border>
    <border diagonalDown="1">
      <left style="thin">
        <color indexed="64"/>
      </left>
      <right style="thin">
        <color indexed="64"/>
      </right>
      <top style="thin">
        <color indexed="64"/>
      </top>
      <bottom/>
      <diagonal style="hair">
        <color indexed="64"/>
      </diagonal>
    </border>
    <border diagonalDown="1">
      <left style="thin">
        <color indexed="64"/>
      </left>
      <right style="thin">
        <color indexed="64"/>
      </right>
      <top/>
      <bottom/>
      <diagonal style="hair">
        <color indexed="64"/>
      </diagonal>
    </border>
    <border diagonalDown="1">
      <left style="thin">
        <color indexed="64"/>
      </left>
      <right style="thin">
        <color indexed="64"/>
      </right>
      <top/>
      <bottom style="thin">
        <color indexed="64"/>
      </bottom>
      <diagonal style="hair">
        <color indexed="64"/>
      </diagonal>
    </border>
  </borders>
  <cellStyleXfs count="51">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9" borderId="0" applyNumberFormat="0" applyBorder="0" applyAlignment="0" applyProtection="0">
      <alignment vertical="center"/>
    </xf>
    <xf numFmtId="0" fontId="8" fillId="0" borderId="0" applyNumberFormat="0" applyFill="0" applyBorder="0" applyAlignment="0" applyProtection="0">
      <alignment vertical="center"/>
    </xf>
    <xf numFmtId="0" fontId="9" fillId="20" borderId="1" applyNumberFormat="0" applyAlignment="0" applyProtection="0">
      <alignment vertical="center"/>
    </xf>
    <xf numFmtId="0" fontId="10" fillId="21" borderId="0" applyNumberFormat="0" applyBorder="0" applyAlignment="0" applyProtection="0">
      <alignment vertical="center"/>
    </xf>
    <xf numFmtId="9" fontId="2" fillId="0" borderId="0" applyFont="0" applyFill="0" applyBorder="0" applyAlignment="0" applyProtection="0"/>
    <xf numFmtId="0" fontId="6" fillId="22" borderId="2" applyNumberFormat="0" applyFont="0" applyAlignment="0" applyProtection="0">
      <alignment vertical="center"/>
    </xf>
    <xf numFmtId="0" fontId="11" fillId="0" borderId="3" applyNumberFormat="0" applyFill="0" applyAlignment="0" applyProtection="0">
      <alignment vertical="center"/>
    </xf>
    <xf numFmtId="0" fontId="12" fillId="3" borderId="0" applyNumberFormat="0" applyBorder="0" applyAlignment="0" applyProtection="0">
      <alignment vertical="center"/>
    </xf>
    <xf numFmtId="0" fontId="13" fillId="23" borderId="4" applyNumberFormat="0" applyAlignment="0" applyProtection="0">
      <alignment vertical="center"/>
    </xf>
    <xf numFmtId="0" fontId="14" fillId="0" borderId="0" applyNumberForma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23" borderId="9" applyNumberFormat="0" applyAlignment="0" applyProtection="0">
      <alignment vertical="center"/>
    </xf>
    <xf numFmtId="0" fontId="20" fillId="0" borderId="0" applyNumberFormat="0" applyFill="0" applyBorder="0" applyAlignment="0" applyProtection="0">
      <alignment vertical="center"/>
    </xf>
    <xf numFmtId="0" fontId="21" fillId="7" borderId="4" applyNumberFormat="0" applyAlignment="0" applyProtection="0">
      <alignment vertical="center"/>
    </xf>
    <xf numFmtId="0" fontId="2" fillId="0" borderId="0"/>
    <xf numFmtId="0" fontId="2" fillId="0" borderId="0"/>
    <xf numFmtId="0" fontId="22" fillId="4" borderId="0" applyNumberFormat="0" applyBorder="0" applyAlignment="0" applyProtection="0">
      <alignment vertical="center"/>
    </xf>
    <xf numFmtId="0" fontId="25" fillId="0" borderId="0"/>
    <xf numFmtId="0" fontId="1" fillId="0" borderId="0">
      <alignment vertical="center"/>
    </xf>
  </cellStyleXfs>
  <cellXfs count="312">
    <xf numFmtId="0" fontId="0" fillId="0" borderId="0" xfId="0"/>
    <xf numFmtId="0" fontId="4" fillId="0" borderId="0" xfId="0" applyFont="1" applyBorder="1" applyAlignment="1">
      <alignment vertical="top"/>
    </xf>
    <xf numFmtId="0" fontId="4" fillId="0" borderId="0" xfId="0" applyFont="1" applyBorder="1" applyAlignment="1">
      <alignment vertical="top" wrapText="1"/>
    </xf>
    <xf numFmtId="0" fontId="4" fillId="0" borderId="19" xfId="0" applyFont="1" applyBorder="1" applyAlignment="1">
      <alignment vertical="top" wrapText="1"/>
    </xf>
    <xf numFmtId="0" fontId="4" fillId="0" borderId="22" xfId="0" applyFont="1" applyBorder="1" applyAlignment="1">
      <alignment vertical="top" wrapText="1"/>
    </xf>
    <xf numFmtId="0" fontId="4" fillId="0" borderId="23" xfId="0" applyFont="1" applyBorder="1" applyAlignment="1">
      <alignment vertical="top" wrapText="1"/>
    </xf>
    <xf numFmtId="0" fontId="4" fillId="0" borderId="24" xfId="0" applyFont="1" applyBorder="1" applyAlignment="1">
      <alignment vertical="top" wrapText="1"/>
    </xf>
    <xf numFmtId="0" fontId="4" fillId="0" borderId="0" xfId="0" applyFont="1"/>
    <xf numFmtId="176" fontId="4" fillId="0" borderId="0" xfId="0" applyNumberFormat="1" applyFont="1" applyBorder="1" applyAlignment="1">
      <alignment vertical="center"/>
    </xf>
    <xf numFmtId="0" fontId="5" fillId="0" borderId="0" xfId="0" applyFont="1" applyBorder="1" applyAlignment="1">
      <alignment vertical="top"/>
    </xf>
    <xf numFmtId="0" fontId="4" fillId="0" borderId="0" xfId="0" applyFont="1" applyBorder="1" applyAlignment="1">
      <alignment vertical="center"/>
    </xf>
    <xf numFmtId="0" fontId="4" fillId="0" borderId="14" xfId="0" applyFont="1" applyBorder="1" applyAlignment="1">
      <alignment vertical="top"/>
    </xf>
    <xf numFmtId="0" fontId="4" fillId="0" borderId="0" xfId="0" applyFont="1" applyAlignment="1">
      <alignment vertical="top"/>
    </xf>
    <xf numFmtId="0" fontId="4" fillId="0" borderId="0" xfId="0" applyFont="1" applyAlignment="1">
      <alignment vertical="center"/>
    </xf>
    <xf numFmtId="0" fontId="4" fillId="0" borderId="24" xfId="0" applyFont="1" applyBorder="1" applyAlignment="1">
      <alignment vertical="center"/>
    </xf>
    <xf numFmtId="0" fontId="4" fillId="0" borderId="10" xfId="0" applyFont="1" applyBorder="1" applyAlignment="1">
      <alignment vertical="top"/>
    </xf>
    <xf numFmtId="0" fontId="4" fillId="0" borderId="21" xfId="0" applyFont="1" applyBorder="1" applyAlignment="1">
      <alignment vertical="top"/>
    </xf>
    <xf numFmtId="0" fontId="4" fillId="0" borderId="24" xfId="0" applyFont="1" applyBorder="1" applyAlignment="1">
      <alignment vertical="top"/>
    </xf>
    <xf numFmtId="0" fontId="4" fillId="0" borderId="22" xfId="0" applyFont="1" applyBorder="1" applyAlignment="1">
      <alignment vertical="top"/>
    </xf>
    <xf numFmtId="179" fontId="4" fillId="0" borderId="21" xfId="0" applyNumberFormat="1" applyFont="1" applyBorder="1" applyAlignment="1">
      <alignment vertical="top"/>
    </xf>
    <xf numFmtId="0" fontId="4" fillId="0" borderId="19" xfId="0" applyFont="1" applyBorder="1" applyAlignment="1">
      <alignment vertical="top"/>
    </xf>
    <xf numFmtId="176" fontId="4" fillId="0" borderId="0" xfId="0" applyNumberFormat="1" applyFont="1" applyBorder="1" applyAlignment="1">
      <alignment horizontal="center" vertical="center"/>
    </xf>
    <xf numFmtId="0" fontId="24" fillId="0" borderId="19" xfId="0" applyFont="1" applyBorder="1" applyAlignment="1">
      <alignment horizontal="center" vertical="top"/>
    </xf>
    <xf numFmtId="0" fontId="23" fillId="0" borderId="19" xfId="0" applyFont="1" applyBorder="1" applyAlignment="1">
      <alignment horizontal="center" vertical="center" wrapText="1"/>
    </xf>
    <xf numFmtId="0" fontId="4" fillId="24" borderId="19" xfId="0" applyFont="1" applyFill="1" applyBorder="1" applyAlignment="1">
      <alignment vertical="top" wrapText="1"/>
    </xf>
    <xf numFmtId="0" fontId="4" fillId="24" borderId="23" xfId="0" applyFont="1" applyFill="1" applyBorder="1" applyAlignment="1">
      <alignment vertical="top" wrapText="1"/>
    </xf>
    <xf numFmtId="0" fontId="4" fillId="24" borderId="24" xfId="0" applyFont="1" applyFill="1" applyBorder="1" applyAlignment="1">
      <alignment vertical="top" wrapText="1"/>
    </xf>
    <xf numFmtId="0" fontId="4" fillId="24" borderId="22" xfId="0" applyFont="1" applyFill="1" applyBorder="1" applyAlignment="1">
      <alignment vertical="top" wrapText="1"/>
    </xf>
    <xf numFmtId="0" fontId="4" fillId="0" borderId="0" xfId="0" applyFont="1" applyBorder="1" applyAlignment="1">
      <alignment horizontal="center" vertical="top" wrapText="1"/>
    </xf>
    <xf numFmtId="177" fontId="4" fillId="0" borderId="16" xfId="0" applyNumberFormat="1" applyFont="1" applyBorder="1" applyAlignment="1">
      <alignment vertical="top" wrapText="1"/>
    </xf>
    <xf numFmtId="0" fontId="4" fillId="0" borderId="0" xfId="0" applyFont="1" applyAlignment="1">
      <alignment horizontal="left" vertical="center" indent="1"/>
    </xf>
    <xf numFmtId="0" fontId="4" fillId="25" borderId="19" xfId="0" applyFont="1" applyFill="1" applyBorder="1" applyAlignment="1">
      <alignment vertical="top" wrapText="1"/>
    </xf>
    <xf numFmtId="0" fontId="4" fillId="26" borderId="20" xfId="0" applyFont="1" applyFill="1" applyBorder="1" applyAlignment="1">
      <alignment vertical="top"/>
    </xf>
    <xf numFmtId="0" fontId="4" fillId="26" borderId="22" xfId="0" applyFont="1" applyFill="1" applyBorder="1" applyAlignment="1">
      <alignment vertical="top"/>
    </xf>
    <xf numFmtId="0" fontId="4" fillId="26" borderId="24" xfId="0" applyFont="1" applyFill="1" applyBorder="1" applyAlignment="1">
      <alignment vertical="top" wrapText="1"/>
    </xf>
    <xf numFmtId="0" fontId="4" fillId="26" borderId="0" xfId="0" applyFont="1" applyFill="1" applyBorder="1" applyAlignment="1">
      <alignment vertical="top"/>
    </xf>
    <xf numFmtId="0" fontId="4" fillId="26" borderId="10" xfId="0" applyFont="1" applyFill="1" applyBorder="1" applyAlignment="1">
      <alignment vertical="top"/>
    </xf>
    <xf numFmtId="0" fontId="4" fillId="26" borderId="19" xfId="0" applyFont="1" applyFill="1" applyBorder="1" applyAlignment="1">
      <alignment vertical="top"/>
    </xf>
    <xf numFmtId="177" fontId="4" fillId="26" borderId="16" xfId="0" applyNumberFormat="1" applyFont="1" applyFill="1" applyBorder="1" applyAlignment="1">
      <alignment vertical="top" wrapText="1"/>
    </xf>
    <xf numFmtId="0" fontId="4" fillId="26" borderId="19" xfId="0" applyFont="1" applyFill="1" applyBorder="1" applyAlignment="1">
      <alignment vertical="top" wrapText="1"/>
    </xf>
    <xf numFmtId="0" fontId="4" fillId="26" borderId="21" xfId="0" applyFont="1" applyFill="1" applyBorder="1" applyAlignment="1">
      <alignment vertical="top"/>
    </xf>
    <xf numFmtId="0" fontId="4" fillId="26" borderId="24" xfId="0" applyFont="1" applyFill="1" applyBorder="1" applyAlignment="1">
      <alignment vertical="top"/>
    </xf>
    <xf numFmtId="179" fontId="4" fillId="26" borderId="21" xfId="0" applyNumberFormat="1" applyFont="1" applyFill="1" applyBorder="1" applyAlignment="1">
      <alignment vertical="top"/>
    </xf>
    <xf numFmtId="0" fontId="4" fillId="26" borderId="14" xfId="0" applyFont="1" applyFill="1" applyBorder="1" applyAlignment="1">
      <alignment vertical="top"/>
    </xf>
    <xf numFmtId="0" fontId="4" fillId="26" borderId="16" xfId="0" applyFont="1" applyFill="1" applyBorder="1" applyAlignment="1">
      <alignment vertical="top"/>
    </xf>
    <xf numFmtId="0" fontId="4" fillId="26" borderId="14" xfId="0" applyFont="1" applyFill="1" applyBorder="1" applyAlignment="1">
      <alignment vertical="top" wrapText="1"/>
    </xf>
    <xf numFmtId="0" fontId="4" fillId="27" borderId="19" xfId="0" applyFont="1" applyFill="1" applyBorder="1" applyAlignment="1">
      <alignment vertical="top" wrapText="1"/>
    </xf>
    <xf numFmtId="0" fontId="23" fillId="0" borderId="0" xfId="0" applyFont="1" applyBorder="1" applyAlignment="1">
      <alignment vertical="center"/>
    </xf>
    <xf numFmtId="0" fontId="23" fillId="0" borderId="0" xfId="0" applyFont="1" applyAlignment="1">
      <alignment vertical="top"/>
    </xf>
    <xf numFmtId="0" fontId="26" fillId="29" borderId="23" xfId="0" applyFont="1" applyFill="1" applyBorder="1" applyAlignment="1">
      <alignment vertical="top"/>
    </xf>
    <xf numFmtId="0" fontId="26" fillId="29" borderId="23" xfId="0" applyFont="1" applyFill="1" applyBorder="1" applyAlignment="1">
      <alignment horizontal="center" vertical="top"/>
    </xf>
    <xf numFmtId="0" fontId="26" fillId="29" borderId="24" xfId="0" applyFont="1" applyFill="1" applyBorder="1" applyAlignment="1">
      <alignment horizontal="center" vertical="top"/>
    </xf>
    <xf numFmtId="0" fontId="26" fillId="29" borderId="21" xfId="0" applyFont="1" applyFill="1" applyBorder="1" applyAlignment="1">
      <alignment horizontal="center" vertical="top"/>
    </xf>
    <xf numFmtId="0" fontId="26" fillId="29" borderId="24" xfId="0" applyFont="1" applyFill="1" applyBorder="1" applyAlignment="1">
      <alignment vertical="top"/>
    </xf>
    <xf numFmtId="0" fontId="26" fillId="29" borderId="10" xfId="0" applyFont="1" applyFill="1" applyBorder="1" applyAlignment="1">
      <alignment horizontal="center" vertical="top"/>
    </xf>
    <xf numFmtId="0" fontId="23" fillId="0" borderId="0" xfId="0" applyFont="1" applyBorder="1" applyAlignment="1">
      <alignment vertical="top"/>
    </xf>
    <xf numFmtId="0" fontId="26" fillId="29" borderId="19" xfId="0" applyFont="1" applyFill="1" applyBorder="1" applyAlignment="1">
      <alignment vertical="top" textRotation="255"/>
    </xf>
    <xf numFmtId="0" fontId="26" fillId="29" borderId="19" xfId="0" applyFont="1" applyFill="1" applyBorder="1" applyAlignment="1">
      <alignment horizontal="center" vertical="top" wrapText="1"/>
    </xf>
    <xf numFmtId="0" fontId="26" fillId="29" borderId="17" xfId="0" applyFont="1" applyFill="1" applyBorder="1" applyAlignment="1">
      <alignment vertical="top" wrapText="1"/>
    </xf>
    <xf numFmtId="0" fontId="26" fillId="29" borderId="18" xfId="0" applyFont="1" applyFill="1" applyBorder="1" applyAlignment="1">
      <alignment horizontal="center" vertical="top" wrapText="1"/>
    </xf>
    <xf numFmtId="0" fontId="23" fillId="0" borderId="0" xfId="0" applyFont="1"/>
    <xf numFmtId="0" fontId="27" fillId="0" borderId="0" xfId="0" applyFont="1"/>
    <xf numFmtId="0" fontId="28" fillId="0" borderId="0" xfId="0" applyFont="1" applyBorder="1" applyAlignment="1">
      <alignment vertical="top" wrapText="1"/>
    </xf>
    <xf numFmtId="0" fontId="28" fillId="0" borderId="22" xfId="0" applyFont="1" applyBorder="1" applyAlignment="1">
      <alignment vertical="top" wrapText="1"/>
    </xf>
    <xf numFmtId="0" fontId="28" fillId="0" borderId="20" xfId="0" applyFont="1" applyBorder="1" applyAlignment="1">
      <alignment vertical="top" wrapText="1"/>
    </xf>
    <xf numFmtId="0" fontId="28" fillId="0" borderId="25" xfId="0" applyFont="1" applyBorder="1" applyAlignment="1">
      <alignment vertical="top" wrapText="1"/>
    </xf>
    <xf numFmtId="0" fontId="28" fillId="0" borderId="13" xfId="0" applyFont="1" applyBorder="1" applyAlignment="1">
      <alignment vertical="top" wrapText="1"/>
    </xf>
    <xf numFmtId="0" fontId="28" fillId="0" borderId="16" xfId="0" applyFont="1" applyBorder="1" applyAlignment="1">
      <alignment vertical="top" wrapText="1"/>
    </xf>
    <xf numFmtId="0" fontId="28" fillId="0" borderId="23" xfId="0" applyFont="1" applyBorder="1" applyAlignment="1">
      <alignment vertical="top" wrapText="1"/>
    </xf>
    <xf numFmtId="0" fontId="28" fillId="0" borderId="10" xfId="0" applyFont="1" applyBorder="1" applyAlignment="1">
      <alignment vertical="top" wrapText="1"/>
    </xf>
    <xf numFmtId="0" fontId="28" fillId="0" borderId="17" xfId="0" applyFont="1" applyBorder="1" applyAlignment="1">
      <alignment vertical="top" wrapText="1"/>
    </xf>
    <xf numFmtId="0" fontId="28" fillId="0" borderId="26" xfId="0" applyFont="1" applyBorder="1" applyAlignment="1">
      <alignment vertical="top" wrapText="1"/>
    </xf>
    <xf numFmtId="0" fontId="28" fillId="24" borderId="19" xfId="0" applyFont="1" applyFill="1" applyBorder="1" applyAlignment="1">
      <alignment vertical="top" wrapText="1"/>
    </xf>
    <xf numFmtId="0" fontId="28" fillId="24" borderId="16" xfId="0" applyFont="1" applyFill="1" applyBorder="1" applyAlignment="1">
      <alignment vertical="top" wrapText="1"/>
    </xf>
    <xf numFmtId="0" fontId="28" fillId="24" borderId="26" xfId="0" applyFont="1" applyFill="1" applyBorder="1" applyAlignment="1">
      <alignment vertical="top" wrapText="1"/>
    </xf>
    <xf numFmtId="0" fontId="28" fillId="24" borderId="17" xfId="0" applyFont="1" applyFill="1" applyBorder="1" applyAlignment="1">
      <alignment vertical="top" wrapText="1"/>
    </xf>
    <xf numFmtId="0" fontId="28" fillId="24" borderId="18" xfId="0" applyFont="1" applyFill="1" applyBorder="1" applyAlignment="1">
      <alignment vertical="top" wrapText="1"/>
    </xf>
    <xf numFmtId="0" fontId="28" fillId="0" borderId="11" xfId="0" applyFont="1" applyBorder="1" applyAlignment="1">
      <alignment vertical="top" wrapText="1"/>
    </xf>
    <xf numFmtId="0" fontId="28" fillId="0" borderId="12" xfId="0" applyFont="1" applyBorder="1" applyAlignment="1">
      <alignment vertical="top" wrapText="1"/>
    </xf>
    <xf numFmtId="0" fontId="28" fillId="24" borderId="23" xfId="0" applyFont="1" applyFill="1" applyBorder="1" applyAlignment="1">
      <alignment vertical="top" wrapText="1"/>
    </xf>
    <xf numFmtId="0" fontId="28" fillId="0" borderId="24" xfId="0" applyFont="1" applyBorder="1" applyAlignment="1">
      <alignment vertical="top" wrapText="1"/>
    </xf>
    <xf numFmtId="0" fontId="28" fillId="0" borderId="21" xfId="0" applyFont="1" applyBorder="1" applyAlignment="1">
      <alignment vertical="top" wrapText="1"/>
    </xf>
    <xf numFmtId="0" fontId="28" fillId="0" borderId="27" xfId="0" applyFont="1" applyBorder="1" applyAlignment="1">
      <alignment vertical="top" wrapText="1"/>
    </xf>
    <xf numFmtId="0" fontId="28" fillId="0" borderId="14" xfId="0" applyFont="1" applyBorder="1" applyAlignment="1">
      <alignment vertical="top" wrapText="1"/>
    </xf>
    <xf numFmtId="0" fontId="28" fillId="0" borderId="15" xfId="0" applyFont="1" applyBorder="1" applyAlignment="1">
      <alignment vertical="top" wrapText="1"/>
    </xf>
    <xf numFmtId="0" fontId="28" fillId="24" borderId="10" xfId="0" applyFont="1" applyFill="1" applyBorder="1" applyAlignment="1">
      <alignment vertical="top" wrapText="1"/>
    </xf>
    <xf numFmtId="0" fontId="28" fillId="24" borderId="25" xfId="0" applyFont="1" applyFill="1" applyBorder="1" applyAlignment="1">
      <alignment vertical="top" wrapText="1"/>
    </xf>
    <xf numFmtId="0" fontId="28" fillId="24" borderId="11" xfId="0" applyFont="1" applyFill="1" applyBorder="1" applyAlignment="1">
      <alignment vertical="top" wrapText="1"/>
    </xf>
    <xf numFmtId="0" fontId="28" fillId="24" borderId="12" xfId="0" applyFont="1" applyFill="1" applyBorder="1" applyAlignment="1">
      <alignment vertical="top" wrapText="1"/>
    </xf>
    <xf numFmtId="0" fontId="28" fillId="24" borderId="24" xfId="0" applyFont="1" applyFill="1" applyBorder="1" applyAlignment="1">
      <alignment vertical="top" wrapText="1"/>
    </xf>
    <xf numFmtId="0" fontId="28" fillId="24" borderId="21" xfId="0" applyFont="1" applyFill="1" applyBorder="1" applyAlignment="1">
      <alignment vertical="top" wrapText="1"/>
    </xf>
    <xf numFmtId="0" fontId="28" fillId="24" borderId="27" xfId="0" applyFont="1" applyFill="1" applyBorder="1" applyAlignment="1">
      <alignment vertical="top" wrapText="1"/>
    </xf>
    <xf numFmtId="0" fontId="28" fillId="24" borderId="14" xfId="0" applyFont="1" applyFill="1" applyBorder="1" applyAlignment="1">
      <alignment vertical="top" wrapText="1"/>
    </xf>
    <xf numFmtId="0" fontId="28" fillId="24" borderId="15" xfId="0" applyFont="1" applyFill="1" applyBorder="1" applyAlignment="1">
      <alignment vertical="top" wrapText="1"/>
    </xf>
    <xf numFmtId="0" fontId="28" fillId="24" borderId="22" xfId="0" applyFont="1" applyFill="1" applyBorder="1" applyAlignment="1">
      <alignment vertical="top" wrapText="1"/>
    </xf>
    <xf numFmtId="0" fontId="28" fillId="24" borderId="20" xfId="0" applyFont="1" applyFill="1" applyBorder="1" applyAlignment="1">
      <alignment vertical="top" wrapText="1"/>
    </xf>
    <xf numFmtId="0" fontId="28" fillId="24" borderId="28" xfId="0" applyFont="1" applyFill="1" applyBorder="1" applyAlignment="1">
      <alignment vertical="top" wrapText="1"/>
    </xf>
    <xf numFmtId="0" fontId="28" fillId="24" borderId="0" xfId="0" applyFont="1" applyFill="1" applyBorder="1" applyAlignment="1">
      <alignment vertical="top" wrapText="1"/>
    </xf>
    <xf numFmtId="0" fontId="29" fillId="0" borderId="23" xfId="0" applyFont="1" applyBorder="1" applyAlignment="1">
      <alignment horizontal="center" vertical="center"/>
    </xf>
    <xf numFmtId="0" fontId="29" fillId="0" borderId="22" xfId="0" applyFont="1" applyBorder="1" applyAlignment="1">
      <alignment horizontal="center" vertical="center"/>
    </xf>
    <xf numFmtId="0" fontId="29" fillId="0" borderId="24" xfId="0" applyFont="1" applyBorder="1" applyAlignment="1">
      <alignment horizontal="center" vertical="center"/>
    </xf>
    <xf numFmtId="0" fontId="4" fillId="26" borderId="0" xfId="0" applyFont="1" applyFill="1" applyBorder="1" applyAlignment="1">
      <alignment vertical="top" wrapText="1"/>
    </xf>
    <xf numFmtId="0" fontId="4" fillId="26" borderId="22" xfId="0" applyFont="1" applyFill="1" applyBorder="1" applyAlignment="1">
      <alignment vertical="top" textRotation="255"/>
    </xf>
    <xf numFmtId="0" fontId="4" fillId="0" borderId="22" xfId="0" applyFont="1" applyBorder="1" applyAlignment="1">
      <alignment vertical="top" textRotation="255"/>
    </xf>
    <xf numFmtId="0" fontId="4" fillId="0" borderId="0" xfId="0" applyFont="1" applyBorder="1" applyAlignment="1">
      <alignment vertical="top" wrapText="1"/>
    </xf>
    <xf numFmtId="176" fontId="26" fillId="0" borderId="0" xfId="0" applyNumberFormat="1" applyFont="1" applyBorder="1" applyAlignment="1">
      <alignment vertical="center"/>
    </xf>
    <xf numFmtId="176" fontId="26" fillId="30" borderId="10" xfId="0" applyNumberFormat="1" applyFont="1" applyFill="1" applyBorder="1" applyAlignment="1">
      <alignment vertical="center"/>
    </xf>
    <xf numFmtId="176" fontId="26" fillId="30" borderId="12" xfId="0" applyNumberFormat="1" applyFont="1" applyFill="1" applyBorder="1" applyAlignment="1">
      <alignment vertical="center"/>
    </xf>
    <xf numFmtId="176" fontId="26" fillId="30" borderId="23" xfId="0" applyNumberFormat="1" applyFont="1" applyFill="1" applyBorder="1" applyAlignment="1">
      <alignment horizontal="center" vertical="center"/>
    </xf>
    <xf numFmtId="176" fontId="26" fillId="30" borderId="34" xfId="0" applyNumberFormat="1" applyFont="1" applyFill="1" applyBorder="1" applyAlignment="1">
      <alignment horizontal="center" vertical="center"/>
    </xf>
    <xf numFmtId="176" fontId="26" fillId="30" borderId="21" xfId="0" applyNumberFormat="1" applyFont="1" applyFill="1" applyBorder="1" applyAlignment="1">
      <alignment vertical="center"/>
    </xf>
    <xf numFmtId="176" fontId="26" fillId="30" borderId="15" xfId="0" applyNumberFormat="1" applyFont="1" applyFill="1" applyBorder="1" applyAlignment="1">
      <alignment vertical="center"/>
    </xf>
    <xf numFmtId="176" fontId="26" fillId="30" borderId="24" xfId="0" applyNumberFormat="1" applyFont="1" applyFill="1" applyBorder="1" applyAlignment="1">
      <alignment vertical="center"/>
    </xf>
    <xf numFmtId="176" fontId="26" fillId="30" borderId="14" xfId="0" applyNumberFormat="1" applyFont="1" applyFill="1" applyBorder="1" applyAlignment="1">
      <alignment horizontal="center" vertical="center"/>
    </xf>
    <xf numFmtId="176" fontId="26" fillId="30" borderId="29" xfId="0" applyNumberFormat="1" applyFont="1" applyFill="1" applyBorder="1" applyAlignment="1">
      <alignment horizontal="center" vertical="center"/>
    </xf>
    <xf numFmtId="176" fontId="26" fillId="30" borderId="24" xfId="0" applyNumberFormat="1" applyFont="1" applyFill="1" applyBorder="1" applyAlignment="1">
      <alignment horizontal="center" vertical="center"/>
    </xf>
    <xf numFmtId="176" fontId="4" fillId="0" borderId="32" xfId="0" applyNumberFormat="1" applyFont="1" applyBorder="1" applyAlignment="1">
      <alignment vertical="center"/>
    </xf>
    <xf numFmtId="176" fontId="4" fillId="0" borderId="33" xfId="0" applyNumberFormat="1" applyFont="1" applyBorder="1" applyAlignment="1">
      <alignment vertical="center"/>
    </xf>
    <xf numFmtId="176" fontId="4" fillId="28" borderId="34" xfId="0" applyNumberFormat="1" applyFont="1" applyFill="1" applyBorder="1" applyAlignment="1">
      <alignment vertical="center"/>
    </xf>
    <xf numFmtId="176" fontId="4" fillId="28" borderId="35" xfId="0" applyNumberFormat="1" applyFont="1" applyFill="1" applyBorder="1" applyAlignment="1">
      <alignment vertical="center"/>
    </xf>
    <xf numFmtId="176" fontId="4" fillId="28" borderId="36" xfId="0" applyNumberFormat="1" applyFont="1" applyFill="1" applyBorder="1" applyAlignment="1">
      <alignment vertical="center"/>
    </xf>
    <xf numFmtId="176" fontId="4" fillId="0" borderId="35" xfId="0" applyNumberFormat="1" applyFont="1" applyBorder="1" applyAlignment="1">
      <alignment vertical="center"/>
    </xf>
    <xf numFmtId="176" fontId="4" fillId="0" borderId="34" xfId="0" applyNumberFormat="1" applyFont="1" applyBorder="1" applyAlignment="1">
      <alignment vertical="center"/>
    </xf>
    <xf numFmtId="176" fontId="4" fillId="0" borderId="37" xfId="0" applyNumberFormat="1" applyFont="1" applyBorder="1" applyAlignment="1">
      <alignment vertical="center"/>
    </xf>
    <xf numFmtId="176" fontId="4" fillId="0" borderId="38" xfId="0" applyNumberFormat="1" applyFont="1" applyBorder="1" applyAlignment="1">
      <alignment vertical="center"/>
    </xf>
    <xf numFmtId="176" fontId="4" fillId="28" borderId="39" xfId="0" applyNumberFormat="1" applyFont="1" applyFill="1" applyBorder="1" applyAlignment="1">
      <alignment vertical="center"/>
    </xf>
    <xf numFmtId="176" fontId="4" fillId="28" borderId="40" xfId="0" applyNumberFormat="1" applyFont="1" applyFill="1" applyBorder="1" applyAlignment="1">
      <alignment vertical="center"/>
    </xf>
    <xf numFmtId="176" fontId="4" fillId="28" borderId="41" xfId="0" applyNumberFormat="1" applyFont="1" applyFill="1" applyBorder="1" applyAlignment="1">
      <alignment vertical="center"/>
    </xf>
    <xf numFmtId="176" fontId="4" fillId="0" borderId="40" xfId="0" applyNumberFormat="1" applyFont="1" applyBorder="1" applyAlignment="1">
      <alignment vertical="center"/>
    </xf>
    <xf numFmtId="176" fontId="4" fillId="0" borderId="39" xfId="0" applyNumberFormat="1" applyFont="1" applyBorder="1" applyAlignment="1">
      <alignment vertical="center"/>
    </xf>
    <xf numFmtId="176" fontId="4" fillId="0" borderId="20" xfId="0" applyNumberFormat="1" applyFont="1" applyBorder="1" applyAlignment="1">
      <alignment vertical="center"/>
    </xf>
    <xf numFmtId="176" fontId="4" fillId="0" borderId="13" xfId="0" applyNumberFormat="1" applyFont="1" applyBorder="1" applyAlignment="1">
      <alignment vertical="center"/>
    </xf>
    <xf numFmtId="176" fontId="4" fillId="28" borderId="22" xfId="0" applyNumberFormat="1" applyFont="1" applyFill="1" applyBorder="1" applyAlignment="1">
      <alignment vertical="center"/>
    </xf>
    <xf numFmtId="176" fontId="4" fillId="28" borderId="0" xfId="0" applyNumberFormat="1" applyFont="1" applyFill="1" applyBorder="1" applyAlignment="1">
      <alignment vertical="center"/>
    </xf>
    <xf numFmtId="176" fontId="4" fillId="28" borderId="30" xfId="0" applyNumberFormat="1" applyFont="1" applyFill="1" applyBorder="1" applyAlignment="1">
      <alignment vertical="center"/>
    </xf>
    <xf numFmtId="176" fontId="4" fillId="0" borderId="22" xfId="0" applyNumberFormat="1" applyFont="1" applyBorder="1" applyAlignment="1">
      <alignment vertical="center"/>
    </xf>
    <xf numFmtId="176" fontId="4" fillId="0" borderId="16" xfId="0" applyNumberFormat="1" applyFont="1" applyBorder="1" applyAlignment="1">
      <alignment vertical="center"/>
    </xf>
    <xf numFmtId="176" fontId="4" fillId="0" borderId="18" xfId="0" applyNumberFormat="1" applyFont="1" applyBorder="1" applyAlignment="1">
      <alignment vertical="center"/>
    </xf>
    <xf numFmtId="176" fontId="4" fillId="0" borderId="19" xfId="0" applyNumberFormat="1" applyFont="1" applyBorder="1" applyAlignment="1">
      <alignment vertical="center"/>
    </xf>
    <xf numFmtId="176" fontId="4" fillId="0" borderId="17" xfId="0" applyNumberFormat="1" applyFont="1" applyBorder="1" applyAlignment="1">
      <alignment vertical="center"/>
    </xf>
    <xf numFmtId="176" fontId="4" fillId="0" borderId="31" xfId="0" applyNumberFormat="1" applyFont="1" applyBorder="1" applyAlignment="1">
      <alignment vertical="center"/>
    </xf>
    <xf numFmtId="176" fontId="26" fillId="30" borderId="16" xfId="0" applyNumberFormat="1" applyFont="1" applyFill="1" applyBorder="1" applyAlignment="1">
      <alignment vertical="center"/>
    </xf>
    <xf numFmtId="176" fontId="26" fillId="30" borderId="18" xfId="0" applyNumberFormat="1" applyFont="1" applyFill="1" applyBorder="1" applyAlignment="1">
      <alignment vertical="center"/>
    </xf>
    <xf numFmtId="176" fontId="26" fillId="30" borderId="42" xfId="0" applyNumberFormat="1" applyFont="1" applyFill="1" applyBorder="1" applyAlignment="1">
      <alignment vertical="center"/>
    </xf>
    <xf numFmtId="176" fontId="26" fillId="30" borderId="17" xfId="0" applyNumberFormat="1" applyFont="1" applyFill="1" applyBorder="1" applyAlignment="1">
      <alignment horizontal="center" vertical="center"/>
    </xf>
    <xf numFmtId="176" fontId="26" fillId="30" borderId="31" xfId="0" applyNumberFormat="1" applyFont="1" applyFill="1" applyBorder="1" applyAlignment="1">
      <alignment horizontal="center" vertical="center"/>
    </xf>
    <xf numFmtId="176" fontId="26" fillId="30" borderId="18" xfId="0" applyNumberFormat="1" applyFont="1" applyFill="1" applyBorder="1" applyAlignment="1">
      <alignment horizontal="center" vertical="center"/>
    </xf>
    <xf numFmtId="176" fontId="4" fillId="0" borderId="36" xfId="0" applyNumberFormat="1" applyFont="1" applyBorder="1" applyAlignment="1">
      <alignment vertical="center"/>
    </xf>
    <xf numFmtId="176" fontId="4" fillId="0" borderId="41" xfId="0" applyNumberFormat="1" applyFont="1" applyBorder="1" applyAlignment="1">
      <alignment vertical="center"/>
    </xf>
    <xf numFmtId="176" fontId="4" fillId="0" borderId="30" xfId="0" applyNumberFormat="1" applyFont="1" applyBorder="1" applyAlignment="1">
      <alignment vertical="center"/>
    </xf>
    <xf numFmtId="176" fontId="4" fillId="0" borderId="42" xfId="0" applyNumberFormat="1" applyFont="1" applyBorder="1" applyAlignment="1">
      <alignment vertical="center"/>
    </xf>
    <xf numFmtId="176" fontId="23" fillId="0" borderId="19" xfId="0" applyNumberFormat="1" applyFont="1" applyBorder="1" applyAlignment="1">
      <alignment horizontal="center" vertical="center"/>
    </xf>
    <xf numFmtId="176" fontId="24" fillId="0" borderId="0" xfId="0" applyNumberFormat="1" applyFont="1" applyAlignment="1">
      <alignment vertical="center"/>
    </xf>
    <xf numFmtId="176" fontId="4" fillId="0" borderId="0" xfId="0" applyNumberFormat="1" applyFont="1" applyAlignment="1">
      <alignment vertical="center"/>
    </xf>
    <xf numFmtId="176" fontId="26" fillId="30" borderId="10" xfId="0" applyNumberFormat="1" applyFont="1" applyFill="1" applyBorder="1" applyAlignment="1">
      <alignment horizontal="center" vertical="center"/>
    </xf>
    <xf numFmtId="176" fontId="26" fillId="30" borderId="20" xfId="0" applyNumberFormat="1" applyFont="1" applyFill="1" applyBorder="1" applyAlignment="1">
      <alignment vertical="center"/>
    </xf>
    <xf numFmtId="176" fontId="26" fillId="30" borderId="22" xfId="0" applyNumberFormat="1" applyFont="1" applyFill="1" applyBorder="1" applyAlignment="1">
      <alignment vertical="center"/>
    </xf>
    <xf numFmtId="176" fontId="26" fillId="30" borderId="20" xfId="0" applyNumberFormat="1" applyFont="1" applyFill="1" applyBorder="1" applyAlignment="1">
      <alignment horizontal="center" vertical="center"/>
    </xf>
    <xf numFmtId="176" fontId="26" fillId="30" borderId="13" xfId="0" applyNumberFormat="1" applyFont="1" applyFill="1" applyBorder="1" applyAlignment="1">
      <alignment horizontal="center" vertical="center"/>
    </xf>
    <xf numFmtId="176" fontId="26" fillId="30" borderId="24" xfId="0" applyNumberFormat="1" applyFont="1" applyFill="1" applyBorder="1" applyAlignment="1">
      <alignment horizontal="right" vertical="center"/>
    </xf>
    <xf numFmtId="180" fontId="26" fillId="30" borderId="15" xfId="0" applyNumberFormat="1" applyFont="1" applyFill="1" applyBorder="1" applyAlignment="1">
      <alignment vertical="center"/>
    </xf>
    <xf numFmtId="176" fontId="4" fillId="0" borderId="10" xfId="0" applyNumberFormat="1" applyFont="1" applyBorder="1" applyAlignment="1">
      <alignment vertical="center"/>
    </xf>
    <xf numFmtId="176" fontId="4" fillId="0" borderId="23" xfId="0" applyNumberFormat="1" applyFont="1" applyBorder="1" applyAlignment="1">
      <alignment vertical="center"/>
    </xf>
    <xf numFmtId="176" fontId="4" fillId="0" borderId="12" xfId="0" applyNumberFormat="1" applyFont="1" applyBorder="1" applyAlignment="1">
      <alignment vertical="center"/>
    </xf>
    <xf numFmtId="176" fontId="4" fillId="0" borderId="21" xfId="0" applyNumberFormat="1" applyFont="1" applyBorder="1" applyAlignment="1">
      <alignment vertical="center"/>
    </xf>
    <xf numFmtId="176" fontId="4" fillId="0" borderId="24" xfId="0" applyNumberFormat="1" applyFont="1" applyBorder="1" applyAlignment="1">
      <alignment vertical="center"/>
    </xf>
    <xf numFmtId="176" fontId="4" fillId="0" borderId="15" xfId="0" applyNumberFormat="1" applyFont="1" applyBorder="1" applyAlignment="1">
      <alignment vertical="center"/>
    </xf>
    <xf numFmtId="0" fontId="25" fillId="0" borderId="0" xfId="49" applyFont="1" applyBorder="1" applyAlignment="1">
      <alignment horizontal="center" vertical="center"/>
    </xf>
    <xf numFmtId="176" fontId="4" fillId="0" borderId="20" xfId="0" applyNumberFormat="1" applyFont="1" applyFill="1" applyBorder="1" applyAlignment="1">
      <alignment vertical="center"/>
    </xf>
    <xf numFmtId="176" fontId="4" fillId="28" borderId="20" xfId="0" applyNumberFormat="1" applyFont="1" applyFill="1" applyBorder="1" applyAlignment="1">
      <alignment vertical="center"/>
    </xf>
    <xf numFmtId="0" fontId="4" fillId="0" borderId="0" xfId="0" applyFont="1" applyAlignment="1">
      <alignment vertical="top" wrapText="1"/>
    </xf>
    <xf numFmtId="0" fontId="26" fillId="29" borderId="14" xfId="0" applyFont="1" applyFill="1" applyBorder="1" applyAlignment="1">
      <alignment vertical="top"/>
    </xf>
    <xf numFmtId="0" fontId="26" fillId="29" borderId="15" xfId="0" applyFont="1" applyFill="1" applyBorder="1" applyAlignment="1">
      <alignment horizontal="center" vertical="top"/>
    </xf>
    <xf numFmtId="0" fontId="4" fillId="0" borderId="20" xfId="0" applyFont="1" applyBorder="1" applyAlignment="1">
      <alignment vertical="top"/>
    </xf>
    <xf numFmtId="0" fontId="4" fillId="0" borderId="0" xfId="0" applyFont="1" applyBorder="1" applyAlignment="1">
      <alignment horizontal="center" vertical="top"/>
    </xf>
    <xf numFmtId="0" fontId="4" fillId="0" borderId="13" xfId="0" applyFont="1" applyBorder="1" applyAlignment="1">
      <alignment vertical="top"/>
    </xf>
    <xf numFmtId="178" fontId="4" fillId="0" borderId="16" xfId="0" applyNumberFormat="1" applyFont="1" applyBorder="1" applyAlignment="1">
      <alignment vertical="top"/>
    </xf>
    <xf numFmtId="0" fontId="4" fillId="0" borderId="17" xfId="0" applyFont="1" applyBorder="1" applyAlignment="1">
      <alignment horizontal="center" vertical="top"/>
    </xf>
    <xf numFmtId="177" fontId="4" fillId="0" borderId="18" xfId="0" applyNumberFormat="1" applyFont="1" applyBorder="1" applyAlignment="1">
      <alignment vertical="top"/>
    </xf>
    <xf numFmtId="0" fontId="4" fillId="0" borderId="14" xfId="0" applyFont="1" applyBorder="1" applyAlignment="1">
      <alignment horizontal="center" vertical="top"/>
    </xf>
    <xf numFmtId="179" fontId="4" fillId="0" borderId="15" xfId="0" applyNumberFormat="1" applyFont="1" applyBorder="1" applyAlignment="1">
      <alignment vertical="top"/>
    </xf>
    <xf numFmtId="177" fontId="4" fillId="0" borderId="21" xfId="0" applyNumberFormat="1" applyFont="1" applyBorder="1" applyAlignment="1">
      <alignment vertical="top"/>
    </xf>
    <xf numFmtId="177" fontId="4" fillId="0" borderId="15" xfId="0" applyNumberFormat="1" applyFont="1" applyBorder="1" applyAlignment="1">
      <alignment vertical="top"/>
    </xf>
    <xf numFmtId="0" fontId="4" fillId="0" borderId="16" xfId="0" applyFont="1" applyBorder="1" applyAlignment="1">
      <alignment vertical="top"/>
    </xf>
    <xf numFmtId="179" fontId="4" fillId="0" borderId="16" xfId="0" applyNumberFormat="1" applyFont="1" applyBorder="1" applyAlignment="1">
      <alignment vertical="top"/>
    </xf>
    <xf numFmtId="179" fontId="4" fillId="0" borderId="18" xfId="0" applyNumberFormat="1" applyFont="1" applyBorder="1" applyAlignment="1">
      <alignment vertical="top"/>
    </xf>
    <xf numFmtId="0" fontId="4" fillId="0" borderId="14" xfId="0" applyFont="1" applyBorder="1" applyAlignment="1">
      <alignment vertical="top" wrapText="1"/>
    </xf>
    <xf numFmtId="0" fontId="23" fillId="0" borderId="19" xfId="0" applyFont="1" applyBorder="1" applyAlignment="1">
      <alignment horizontal="center" vertical="center"/>
    </xf>
    <xf numFmtId="0" fontId="26" fillId="29" borderId="19" xfId="0" applyFont="1" applyFill="1" applyBorder="1" applyAlignment="1">
      <alignment horizontal="center" vertical="center"/>
    </xf>
    <xf numFmtId="0" fontId="4" fillId="0" borderId="20" xfId="0" applyFont="1" applyBorder="1" applyAlignment="1">
      <alignment vertical="center"/>
    </xf>
    <xf numFmtId="0" fontId="4" fillId="0" borderId="22" xfId="0" applyFont="1" applyBorder="1" applyAlignment="1">
      <alignment vertical="center"/>
    </xf>
    <xf numFmtId="0" fontId="4" fillId="0" borderId="21" xfId="0" applyFont="1" applyBorder="1" applyAlignment="1">
      <alignment vertical="center"/>
    </xf>
    <xf numFmtId="0" fontId="4" fillId="0" borderId="14" xfId="0" applyFont="1" applyBorder="1" applyAlignment="1">
      <alignment vertical="center"/>
    </xf>
    <xf numFmtId="177" fontId="4" fillId="27" borderId="16" xfId="0" applyNumberFormat="1" applyFont="1" applyFill="1" applyBorder="1" applyAlignment="1">
      <alignment vertical="top" wrapText="1"/>
    </xf>
    <xf numFmtId="177" fontId="4" fillId="25" borderId="16" xfId="0" applyNumberFormat="1" applyFont="1" applyFill="1" applyBorder="1" applyAlignment="1">
      <alignment vertical="top" wrapText="1"/>
    </xf>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vertical="center"/>
    </xf>
    <xf numFmtId="0" fontId="35" fillId="0" borderId="0" xfId="50" applyFont="1">
      <alignment vertical="center"/>
    </xf>
    <xf numFmtId="0" fontId="35" fillId="0" borderId="0" xfId="50" applyFont="1" applyFill="1" applyBorder="1" applyAlignment="1" applyProtection="1">
      <alignment horizontal="right" vertical="center" wrapText="1"/>
      <protection locked="0"/>
    </xf>
    <xf numFmtId="0" fontId="35" fillId="0" borderId="0" xfId="50" applyFont="1" applyFill="1" applyBorder="1" applyAlignment="1" applyProtection="1">
      <alignment horizontal="left" vertical="center" wrapText="1"/>
      <protection locked="0"/>
    </xf>
    <xf numFmtId="0" fontId="35" fillId="0" borderId="0" xfId="50" applyFont="1" applyAlignment="1" applyProtection="1">
      <alignment horizontal="left" vertical="center" wrapText="1"/>
      <protection locked="0"/>
    </xf>
    <xf numFmtId="0" fontId="37" fillId="0" borderId="0" xfId="0" applyFont="1" applyAlignment="1">
      <alignment vertical="center"/>
    </xf>
    <xf numFmtId="49" fontId="33" fillId="0" borderId="0" xfId="0" applyNumberFormat="1" applyFont="1" applyAlignment="1">
      <alignment horizontal="center" vertical="center"/>
    </xf>
    <xf numFmtId="49" fontId="33" fillId="0" borderId="0" xfId="0" applyNumberFormat="1" applyFont="1" applyAlignment="1">
      <alignment horizontal="right" vertical="center"/>
    </xf>
    <xf numFmtId="0" fontId="35" fillId="0" borderId="19" xfId="0" applyFont="1" applyFill="1" applyBorder="1" applyAlignment="1">
      <alignment horizontal="center" vertical="top" textRotation="255"/>
    </xf>
    <xf numFmtId="0" fontId="35" fillId="0" borderId="19" xfId="0" applyFont="1" applyBorder="1" applyAlignment="1">
      <alignment vertical="center" wrapText="1"/>
    </xf>
    <xf numFmtId="0" fontId="35" fillId="0" borderId="0" xfId="0" applyFont="1" applyBorder="1" applyAlignment="1">
      <alignment horizontal="center" vertical="center"/>
    </xf>
    <xf numFmtId="0" fontId="35" fillId="0" borderId="0" xfId="0" applyFont="1" applyBorder="1" applyAlignment="1">
      <alignment vertical="center"/>
    </xf>
    <xf numFmtId="181" fontId="35" fillId="0" borderId="0" xfId="0" applyNumberFormat="1" applyFont="1" applyBorder="1" applyAlignment="1">
      <alignment vertical="center"/>
    </xf>
    <xf numFmtId="0" fontId="39" fillId="0" borderId="0" xfId="0" applyFont="1" applyAlignment="1">
      <alignment vertical="center"/>
    </xf>
    <xf numFmtId="0" fontId="40" fillId="0" borderId="0" xfId="0" applyFont="1" applyAlignment="1">
      <alignment vertical="center"/>
    </xf>
    <xf numFmtId="49" fontId="35" fillId="0" borderId="0" xfId="0" applyNumberFormat="1" applyFont="1" applyAlignment="1">
      <alignment horizontal="right" vertical="center"/>
    </xf>
    <xf numFmtId="0" fontId="35" fillId="0" borderId="0" xfId="0" applyFont="1" applyAlignment="1">
      <alignment horizontal="right" vertical="center"/>
    </xf>
    <xf numFmtId="0" fontId="35" fillId="0" borderId="19" xfId="0" applyFont="1" applyBorder="1" applyAlignment="1">
      <alignment vertical="center"/>
    </xf>
    <xf numFmtId="0" fontId="35" fillId="0" borderId="19" xfId="0" applyFont="1" applyBorder="1" applyAlignment="1">
      <alignment horizontal="left" vertical="center"/>
    </xf>
    <xf numFmtId="0" fontId="24" fillId="0" borderId="19" xfId="0" applyFont="1" applyBorder="1" applyAlignment="1">
      <alignment horizontal="center" vertical="center" wrapText="1"/>
    </xf>
    <xf numFmtId="0" fontId="24" fillId="0" borderId="19" xfId="0" applyFont="1" applyBorder="1" applyAlignment="1">
      <alignment vertical="center" wrapText="1"/>
    </xf>
    <xf numFmtId="0" fontId="2" fillId="0" borderId="19" xfId="0" applyFont="1" applyBorder="1" applyAlignment="1">
      <alignment horizontal="left" vertical="center" wrapText="1"/>
    </xf>
    <xf numFmtId="0" fontId="36" fillId="0" borderId="19" xfId="50" applyFont="1" applyBorder="1" applyAlignment="1">
      <alignment horizontal="left" vertical="center" wrapText="1"/>
    </xf>
    <xf numFmtId="0" fontId="24" fillId="0" borderId="19" xfId="0" applyFont="1" applyBorder="1" applyAlignment="1">
      <alignment horizontal="right" vertical="center" wrapText="1"/>
    </xf>
    <xf numFmtId="0" fontId="35" fillId="0" borderId="19" xfId="50" applyFont="1" applyBorder="1" applyAlignment="1">
      <alignment horizontal="right" vertical="center" wrapText="1"/>
    </xf>
    <xf numFmtId="0" fontId="24" fillId="0" borderId="19" xfId="0" applyFont="1" applyBorder="1" applyAlignment="1">
      <alignment vertical="top" wrapText="1"/>
    </xf>
    <xf numFmtId="0" fontId="24" fillId="0" borderId="19" xfId="0" applyFont="1" applyBorder="1" applyAlignment="1">
      <alignment horizontal="left" vertical="center" wrapText="1"/>
    </xf>
    <xf numFmtId="0" fontId="35" fillId="0" borderId="19" xfId="50" applyFont="1" applyBorder="1" applyAlignment="1">
      <alignment horizontal="left" vertical="top" wrapText="1"/>
    </xf>
    <xf numFmtId="0" fontId="35" fillId="0" borderId="19" xfId="50" applyFont="1" applyBorder="1" applyAlignment="1">
      <alignment horizontal="right" vertical="top" wrapText="1"/>
    </xf>
    <xf numFmtId="0" fontId="38" fillId="0" borderId="19" xfId="0" applyFont="1" applyBorder="1" applyAlignment="1">
      <alignment vertical="top" wrapText="1"/>
    </xf>
    <xf numFmtId="0" fontId="24" fillId="0" borderId="19" xfId="0" applyFont="1" applyFill="1" applyBorder="1" applyAlignment="1">
      <alignment horizontal="center" vertical="center" wrapText="1"/>
    </xf>
    <xf numFmtId="0" fontId="35" fillId="0" borderId="19" xfId="50" applyFont="1" applyBorder="1" applyAlignment="1">
      <alignment vertical="top" wrapText="1"/>
    </xf>
    <xf numFmtId="0" fontId="24" fillId="31" borderId="19" xfId="0" applyFont="1" applyFill="1" applyBorder="1" applyAlignment="1">
      <alignment horizontal="center" vertical="center" wrapText="1"/>
    </xf>
    <xf numFmtId="0" fontId="35" fillId="0" borderId="19" xfId="50" applyFont="1" applyFill="1" applyBorder="1" applyAlignment="1">
      <alignment vertical="top" wrapText="1"/>
    </xf>
    <xf numFmtId="0" fontId="24" fillId="0" borderId="19" xfId="0" applyFont="1" applyBorder="1" applyAlignment="1">
      <alignment horizontal="left" vertical="top" wrapText="1"/>
    </xf>
    <xf numFmtId="0" fontId="24" fillId="0" borderId="19" xfId="0" applyFont="1" applyBorder="1" applyAlignment="1">
      <alignment horizontal="left" vertical="top" wrapText="1"/>
    </xf>
    <xf numFmtId="0" fontId="38" fillId="0" borderId="19" xfId="0" applyFont="1" applyBorder="1" applyAlignment="1">
      <alignment horizontal="left" vertical="top" wrapText="1"/>
    </xf>
    <xf numFmtId="0" fontId="24" fillId="0" borderId="19" xfId="0" applyFont="1" applyFill="1" applyBorder="1" applyAlignment="1">
      <alignment vertical="center" wrapText="1"/>
    </xf>
    <xf numFmtId="0" fontId="42" fillId="0" borderId="0" xfId="0" applyFont="1" applyFill="1" applyBorder="1" applyAlignment="1">
      <alignment vertical="top" wrapText="1"/>
    </xf>
    <xf numFmtId="0" fontId="42" fillId="0" borderId="0" xfId="0" applyFont="1" applyFill="1" applyBorder="1" applyAlignment="1">
      <alignment horizontal="left" vertical="top" wrapText="1"/>
    </xf>
    <xf numFmtId="0" fontId="41" fillId="0" borderId="0" xfId="0" applyFont="1" applyFill="1" applyBorder="1" applyAlignment="1">
      <alignment vertical="center"/>
    </xf>
    <xf numFmtId="0" fontId="41" fillId="0" borderId="0" xfId="0" applyFont="1" applyFill="1" applyBorder="1" applyAlignment="1">
      <alignment vertical="center" wrapText="1"/>
    </xf>
    <xf numFmtId="0" fontId="41" fillId="0" borderId="19" xfId="0" applyFont="1" applyBorder="1" applyAlignment="1">
      <alignment vertical="center" wrapText="1"/>
    </xf>
    <xf numFmtId="0" fontId="41" fillId="0" borderId="19" xfId="0" applyFont="1" applyBorder="1" applyAlignment="1">
      <alignment vertical="center"/>
    </xf>
    <xf numFmtId="0" fontId="0" fillId="0" borderId="19" xfId="0" applyFill="1" applyBorder="1" applyAlignment="1">
      <alignment vertical="center"/>
    </xf>
    <xf numFmtId="0" fontId="42" fillId="0" borderId="19" xfId="0" applyFont="1" applyBorder="1" applyAlignment="1">
      <alignment horizontal="left" vertical="top" wrapText="1"/>
    </xf>
    <xf numFmtId="0" fontId="24" fillId="0" borderId="19" xfId="0" applyFont="1" applyBorder="1" applyAlignment="1">
      <alignment horizontal="right" vertical="top" wrapText="1"/>
    </xf>
    <xf numFmtId="0" fontId="42" fillId="0" borderId="19" xfId="0" applyFont="1" applyBorder="1" applyAlignment="1">
      <alignment vertical="top" wrapText="1"/>
    </xf>
    <xf numFmtId="0" fontId="42" fillId="0" borderId="19" xfId="0" applyFont="1" applyBorder="1" applyAlignment="1">
      <alignment horizontal="center" vertical="center" wrapText="1"/>
    </xf>
    <xf numFmtId="0" fontId="24" fillId="0" borderId="19" xfId="0" applyFont="1" applyFill="1" applyBorder="1" applyAlignment="1">
      <alignment vertical="top" wrapText="1"/>
    </xf>
    <xf numFmtId="0" fontId="2" fillId="0" borderId="19" xfId="0" applyFont="1" applyBorder="1" applyAlignment="1">
      <alignment horizontal="left" vertical="top" wrapText="1"/>
    </xf>
    <xf numFmtId="0" fontId="2" fillId="0" borderId="19" xfId="0" applyFont="1" applyBorder="1" applyAlignment="1">
      <alignment horizontal="center" vertical="center" wrapText="1"/>
    </xf>
    <xf numFmtId="0" fontId="2" fillId="0" borderId="19" xfId="0" applyFont="1" applyFill="1" applyBorder="1" applyAlignment="1">
      <alignment vertical="center"/>
    </xf>
    <xf numFmtId="0" fontId="35" fillId="0" borderId="19" xfId="50" applyFont="1" applyBorder="1" applyAlignment="1">
      <alignment horizontal="left" vertical="top" wrapText="1"/>
    </xf>
    <xf numFmtId="0" fontId="24" fillId="0" borderId="19" xfId="0" applyFont="1" applyBorder="1" applyAlignment="1">
      <alignment horizontal="left" vertical="top" wrapText="1"/>
    </xf>
    <xf numFmtId="0" fontId="34" fillId="0" borderId="19" xfId="0" applyFont="1" applyFill="1" applyBorder="1" applyAlignment="1">
      <alignment horizontal="center" vertical="top" textRotation="255" wrapText="1"/>
    </xf>
    <xf numFmtId="0" fontId="35" fillId="0" borderId="19" xfId="50" applyFont="1" applyBorder="1" applyAlignment="1">
      <alignment horizontal="left" vertical="top" wrapText="1"/>
    </xf>
    <xf numFmtId="0" fontId="35" fillId="31" borderId="19" xfId="0" applyFont="1" applyFill="1" applyBorder="1" applyAlignment="1">
      <alignment vertical="center"/>
    </xf>
    <xf numFmtId="0" fontId="35" fillId="0" borderId="19" xfId="0" applyFont="1" applyFill="1" applyBorder="1" applyAlignment="1">
      <alignment vertical="center"/>
    </xf>
    <xf numFmtId="0" fontId="28" fillId="0" borderId="19" xfId="0" applyFont="1" applyBorder="1" applyAlignment="1">
      <alignment vertical="top" wrapText="1"/>
    </xf>
    <xf numFmtId="0" fontId="43" fillId="0" borderId="0" xfId="0" applyFont="1"/>
    <xf numFmtId="0" fontId="44" fillId="0" borderId="0" xfId="0" applyFont="1"/>
    <xf numFmtId="176" fontId="23" fillId="0" borderId="16" xfId="0" applyNumberFormat="1" applyFont="1" applyBorder="1" applyAlignment="1">
      <alignment horizontal="center" vertical="center"/>
    </xf>
    <xf numFmtId="176" fontId="23" fillId="0" borderId="18" xfId="0" applyNumberFormat="1" applyFont="1" applyBorder="1" applyAlignment="1">
      <alignment horizontal="center" vertical="center"/>
    </xf>
    <xf numFmtId="176" fontId="4" fillId="0" borderId="43" xfId="0" applyNumberFormat="1" applyFont="1" applyBorder="1" applyAlignment="1">
      <alignment vertical="center"/>
    </xf>
    <xf numFmtId="0" fontId="2" fillId="0" borderId="44" xfId="0" applyFont="1" applyBorder="1" applyAlignment="1">
      <alignment vertical="center"/>
    </xf>
    <xf numFmtId="0" fontId="2" fillId="0" borderId="45" xfId="0" applyFont="1" applyBorder="1" applyAlignment="1">
      <alignment vertical="center"/>
    </xf>
    <xf numFmtId="176" fontId="26" fillId="30" borderId="32" xfId="0" applyNumberFormat="1" applyFont="1" applyFill="1" applyBorder="1" applyAlignment="1">
      <alignment horizontal="center" vertical="center"/>
    </xf>
    <xf numFmtId="176" fontId="26" fillId="30" borderId="35" xfId="0" applyNumberFormat="1" applyFont="1" applyFill="1" applyBorder="1" applyAlignment="1">
      <alignment horizontal="center" vertical="center"/>
    </xf>
    <xf numFmtId="0" fontId="35" fillId="0" borderId="0" xfId="50" applyFont="1" applyFill="1" applyBorder="1" applyAlignment="1" applyProtection="1">
      <alignment horizontal="left" vertical="center" wrapText="1"/>
      <protection locked="0"/>
    </xf>
    <xf numFmtId="0" fontId="38" fillId="0" borderId="19" xfId="0" applyFont="1" applyBorder="1" applyAlignment="1">
      <alignment horizontal="left" vertical="top" wrapText="1"/>
    </xf>
    <xf numFmtId="0" fontId="24" fillId="0" borderId="19" xfId="0" applyFont="1" applyBorder="1" applyAlignment="1">
      <alignment horizontal="left" vertical="top" wrapText="1"/>
    </xf>
    <xf numFmtId="0" fontId="35" fillId="0" borderId="23" xfId="50" applyFont="1" applyBorder="1" applyAlignment="1">
      <alignment horizontal="left" vertical="top" wrapText="1"/>
    </xf>
    <xf numFmtId="0" fontId="35" fillId="0" borderId="24" xfId="50" applyFont="1" applyBorder="1" applyAlignment="1">
      <alignment horizontal="left" vertical="top" wrapText="1"/>
    </xf>
    <xf numFmtId="0" fontId="2" fillId="0" borderId="19" xfId="0" applyFont="1" applyFill="1" applyBorder="1" applyAlignment="1">
      <alignment horizontal="center" vertical="center" wrapText="1"/>
    </xf>
    <xf numFmtId="0" fontId="35" fillId="0" borderId="19" xfId="50" applyFont="1" applyFill="1" applyBorder="1" applyAlignment="1">
      <alignment horizontal="center" vertical="center" textRotation="255" wrapText="1"/>
    </xf>
    <xf numFmtId="0" fontId="35" fillId="0" borderId="19" xfId="50" applyFont="1" applyFill="1" applyBorder="1" applyAlignment="1">
      <alignment horizontal="center" vertical="center" wrapText="1"/>
    </xf>
    <xf numFmtId="0" fontId="35" fillId="0" borderId="19" xfId="50" applyFont="1" applyBorder="1" applyAlignment="1">
      <alignment horizontal="left" vertical="top" wrapText="1"/>
    </xf>
    <xf numFmtId="0" fontId="35" fillId="0" borderId="19" xfId="0" applyFont="1" applyBorder="1" applyAlignment="1">
      <alignment horizontal="center" vertical="center"/>
    </xf>
    <xf numFmtId="0" fontId="35" fillId="0" borderId="19" xfId="0" applyFont="1" applyBorder="1" applyAlignment="1">
      <alignment horizontal="center" vertical="center" textRotation="255"/>
    </xf>
    <xf numFmtId="0" fontId="41" fillId="0" borderId="19" xfId="0" applyFont="1" applyFill="1" applyBorder="1" applyAlignment="1">
      <alignment horizontal="center" vertical="center"/>
    </xf>
    <xf numFmtId="0" fontId="4" fillId="0" borderId="0" xfId="0" applyFont="1" applyBorder="1" applyAlignment="1">
      <alignment vertical="top" wrapText="1"/>
    </xf>
    <xf numFmtId="0" fontId="26" fillId="29" borderId="10" xfId="0" applyFont="1" applyFill="1" applyBorder="1" applyAlignment="1">
      <alignment horizontal="center" vertical="top"/>
    </xf>
    <xf numFmtId="0" fontId="26" fillId="29" borderId="11" xfId="0" applyFont="1" applyFill="1" applyBorder="1" applyAlignment="1">
      <alignment horizontal="center" vertical="top"/>
    </xf>
    <xf numFmtId="0" fontId="26" fillId="29" borderId="12" xfId="0" applyFont="1" applyFill="1" applyBorder="1" applyAlignment="1">
      <alignment horizontal="center" vertical="top"/>
    </xf>
    <xf numFmtId="0" fontId="26" fillId="29" borderId="14" xfId="0" applyFont="1" applyFill="1" applyBorder="1" applyAlignment="1">
      <alignment horizontal="center" vertical="top"/>
    </xf>
    <xf numFmtId="0" fontId="4" fillId="0" borderId="16" xfId="0" applyFont="1" applyBorder="1" applyAlignment="1">
      <alignment vertical="top" wrapText="1"/>
    </xf>
    <xf numFmtId="0" fontId="4" fillId="0" borderId="17" xfId="0" applyFont="1" applyBorder="1" applyAlignment="1">
      <alignment vertical="top" wrapText="1"/>
    </xf>
    <xf numFmtId="182" fontId="4" fillId="0" borderId="16" xfId="0" applyNumberFormat="1" applyFont="1" applyBorder="1" applyAlignment="1">
      <alignment horizontal="left" vertical="top" wrapText="1"/>
    </xf>
    <xf numFmtId="182" fontId="4" fillId="0" borderId="17" xfId="0" applyNumberFormat="1" applyFont="1" applyBorder="1" applyAlignment="1">
      <alignment horizontal="left" vertical="top" wrapText="1"/>
    </xf>
    <xf numFmtId="182" fontId="4" fillId="0" borderId="18" xfId="0" applyNumberFormat="1" applyFont="1" applyBorder="1" applyAlignment="1">
      <alignment horizontal="left" vertical="top" wrapText="1"/>
    </xf>
    <xf numFmtId="0" fontId="4" fillId="0" borderId="22" xfId="0" applyFont="1" applyBorder="1" applyAlignment="1">
      <alignment vertical="top" textRotation="255"/>
    </xf>
    <xf numFmtId="0" fontId="26" fillId="29" borderId="16" xfId="0" applyFont="1" applyFill="1" applyBorder="1" applyAlignment="1">
      <alignment horizontal="center" vertical="center"/>
    </xf>
    <xf numFmtId="0" fontId="26" fillId="29" borderId="17" xfId="0" applyFont="1" applyFill="1" applyBorder="1" applyAlignment="1">
      <alignment horizontal="center" vertical="center"/>
    </xf>
    <xf numFmtId="0" fontId="4" fillId="26" borderId="22" xfId="0" applyFont="1" applyFill="1" applyBorder="1" applyAlignment="1">
      <alignment vertical="top" textRotation="255"/>
    </xf>
    <xf numFmtId="0" fontId="4" fillId="26" borderId="0" xfId="0" applyFont="1" applyFill="1" applyBorder="1" applyAlignment="1">
      <alignment vertical="top" wrapText="1"/>
    </xf>
    <xf numFmtId="0" fontId="4" fillId="26" borderId="16" xfId="0" applyFont="1" applyFill="1" applyBorder="1" applyAlignment="1">
      <alignment vertical="top" wrapText="1"/>
    </xf>
    <xf numFmtId="0" fontId="4" fillId="26" borderId="17" xfId="0" applyFont="1" applyFill="1" applyBorder="1" applyAlignment="1">
      <alignment vertical="top" wrapText="1"/>
    </xf>
    <xf numFmtId="0" fontId="4" fillId="27" borderId="16" xfId="0" applyFont="1" applyFill="1" applyBorder="1" applyAlignment="1">
      <alignment vertical="top" wrapText="1"/>
    </xf>
    <xf numFmtId="0" fontId="4" fillId="27" borderId="17" xfId="0" applyFont="1" applyFill="1" applyBorder="1" applyAlignment="1">
      <alignment vertical="top" wrapText="1"/>
    </xf>
    <xf numFmtId="0" fontId="4" fillId="25" borderId="16" xfId="0" applyFont="1" applyFill="1" applyBorder="1" applyAlignment="1">
      <alignment vertical="top" wrapText="1"/>
    </xf>
    <xf numFmtId="0" fontId="4" fillId="25" borderId="17" xfId="0" applyFont="1" applyFill="1" applyBorder="1" applyAlignment="1">
      <alignment vertical="top" wrapText="1"/>
    </xf>
    <xf numFmtId="0" fontId="4" fillId="26" borderId="20" xfId="0" applyFont="1" applyFill="1" applyBorder="1" applyAlignment="1">
      <alignment vertical="top" wrapText="1"/>
    </xf>
    <xf numFmtId="0" fontId="4" fillId="26" borderId="13" xfId="0" applyFont="1" applyFill="1" applyBorder="1" applyAlignment="1">
      <alignment vertical="top" wrapText="1"/>
    </xf>
    <xf numFmtId="0" fontId="4" fillId="24" borderId="23" xfId="0" applyFont="1" applyFill="1" applyBorder="1" applyAlignment="1">
      <alignment vertical="center" textRotation="255"/>
    </xf>
    <xf numFmtId="0" fontId="0" fillId="24" borderId="22" xfId="0" applyFill="1" applyBorder="1" applyAlignment="1">
      <alignment vertical="center" textRotation="255"/>
    </xf>
    <xf numFmtId="0" fontId="0" fillId="24" borderId="24" xfId="0" applyFill="1" applyBorder="1" applyAlignment="1">
      <alignment vertical="center" textRotation="255"/>
    </xf>
    <xf numFmtId="0" fontId="26" fillId="29" borderId="16" xfId="0" applyFont="1" applyFill="1" applyBorder="1" applyAlignment="1">
      <alignment horizontal="center" vertical="top" wrapText="1"/>
    </xf>
    <xf numFmtId="0" fontId="26" fillId="29" borderId="18" xfId="0" applyFont="1" applyFill="1" applyBorder="1" applyAlignment="1">
      <alignment horizontal="center" vertical="top" wrapText="1"/>
    </xf>
    <xf numFmtId="0" fontId="4" fillId="0" borderId="23" xfId="0" applyFont="1" applyBorder="1" applyAlignment="1">
      <alignment vertical="center" textRotation="255"/>
    </xf>
    <xf numFmtId="0" fontId="4" fillId="0" borderId="22" xfId="0" applyFont="1" applyBorder="1" applyAlignment="1">
      <alignment vertical="center" textRotation="255"/>
    </xf>
    <xf numFmtId="0" fontId="4" fillId="0" borderId="24" xfId="0" applyFont="1" applyBorder="1" applyAlignment="1">
      <alignment vertical="center" textRotation="255"/>
    </xf>
    <xf numFmtId="0" fontId="4" fillId="24" borderId="22" xfId="0" applyFont="1" applyFill="1" applyBorder="1" applyAlignment="1">
      <alignment vertical="center" textRotation="255"/>
    </xf>
    <xf numFmtId="0" fontId="23" fillId="0" borderId="16" xfId="0" applyFont="1" applyBorder="1" applyAlignment="1">
      <alignment horizontal="center" vertical="center"/>
    </xf>
    <xf numFmtId="0" fontId="23" fillId="0" borderId="18" xfId="0" applyFont="1" applyBorder="1" applyAlignment="1">
      <alignment horizontal="center" vertical="center"/>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34" xr:uid="{00000000-0005-0000-0000-000021000000}"/>
    <cellStyle name="桁区切り 2 2" xfId="35" xr:uid="{00000000-0005-0000-0000-000022000000}"/>
    <cellStyle name="桁区切り 2 4" xfId="36" xr:uid="{00000000-0005-0000-0000-000023000000}"/>
    <cellStyle name="桁区切り 4"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3" xfId="50" xr:uid="{DEBEE5E6-4E5A-4C8A-A462-7C9CC1C1B659}"/>
    <cellStyle name="標準 4" xfId="47" xr:uid="{00000000-0005-0000-0000-00002F000000}"/>
    <cellStyle name="標準_07  定時登録者　登録者数調　別紙８" xfId="49" xr:uid="{00000000-0005-0000-0000-000030000000}"/>
    <cellStyle name="良い" xfId="48" builtinId="26" customBuiltin="1"/>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emf"/><Relationship Id="rId2" Type="http://schemas.openxmlformats.org/officeDocument/2006/relationships/image" Target="../media/image3.emf"/><Relationship Id="rId16" Type="http://schemas.openxmlformats.org/officeDocument/2006/relationships/image" Target="../media/image17.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5" Type="http://schemas.openxmlformats.org/officeDocument/2006/relationships/image" Target="../media/image1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oneCell">
    <xdr:from>
      <xdr:col>1</xdr:col>
      <xdr:colOff>1552575</xdr:colOff>
      <xdr:row>19</xdr:row>
      <xdr:rowOff>133350</xdr:rowOff>
    </xdr:from>
    <xdr:to>
      <xdr:col>1</xdr:col>
      <xdr:colOff>4229100</xdr:colOff>
      <xdr:row>27</xdr:row>
      <xdr:rowOff>152400</xdr:rowOff>
    </xdr:to>
    <xdr:pic>
      <xdr:nvPicPr>
        <xdr:cNvPr id="3074" name="Picture 2">
          <a:extLst>
            <a:ext uri="{FF2B5EF4-FFF2-40B4-BE49-F238E27FC236}">
              <a16:creationId xmlns:a16="http://schemas.microsoft.com/office/drawing/2014/main" id="{00000000-0008-0000-0200-0000020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1650" y="4695825"/>
          <a:ext cx="2676525" cy="184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4752975</xdr:colOff>
      <xdr:row>0</xdr:row>
      <xdr:rowOff>0</xdr:rowOff>
    </xdr:from>
    <xdr:to>
      <xdr:col>1</xdr:col>
      <xdr:colOff>6105525</xdr:colOff>
      <xdr:row>1</xdr:row>
      <xdr:rowOff>85725</xdr:rowOff>
    </xdr:to>
    <xdr:sp macro="" textlink="">
      <xdr:nvSpPr>
        <xdr:cNvPr id="3075" name="Text Box 3">
          <a:extLst>
            <a:ext uri="{FF2B5EF4-FFF2-40B4-BE49-F238E27FC236}">
              <a16:creationId xmlns:a16="http://schemas.microsoft.com/office/drawing/2014/main" id="{00000000-0008-0000-0200-0000030C0000}"/>
            </a:ext>
          </a:extLst>
        </xdr:cNvPr>
        <xdr:cNvSpPr txBox="1">
          <a:spLocks noChangeArrowheads="1"/>
        </xdr:cNvSpPr>
      </xdr:nvSpPr>
      <xdr:spPr bwMode="auto">
        <a:xfrm>
          <a:off x="4972050" y="0"/>
          <a:ext cx="1352550" cy="276225"/>
        </a:xfrm>
        <a:prstGeom prst="rect">
          <a:avLst/>
        </a:prstGeom>
        <a:no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ゴシック"/>
              <a:ea typeface="ＭＳ ゴシック"/>
            </a:rPr>
            <a:t>資料</a:t>
          </a:r>
          <a:r>
            <a:rPr lang="ja-JP" altLang="en-US" sz="1200" b="0" i="0" u="none" strike="noStrike" baseline="0">
              <a:solidFill>
                <a:sysClr val="windowText" lastClr="000000"/>
              </a:solidFill>
              <a:latin typeface="ＭＳ ゴシック"/>
              <a:ea typeface="ＭＳ ゴシック"/>
            </a:rPr>
            <a:t>１－３</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1994648</xdr:colOff>
      <xdr:row>1</xdr:row>
      <xdr:rowOff>82362</xdr:rowOff>
    </xdr:from>
    <xdr:to>
      <xdr:col>10</xdr:col>
      <xdr:colOff>8964</xdr:colOff>
      <xdr:row>3</xdr:row>
      <xdr:rowOff>58830</xdr:rowOff>
    </xdr:to>
    <xdr:sp macro="" textlink="">
      <xdr:nvSpPr>
        <xdr:cNvPr id="2" name="テキスト ボックス 1">
          <a:extLst>
            <a:ext uri="{FF2B5EF4-FFF2-40B4-BE49-F238E27FC236}">
              <a16:creationId xmlns:a16="http://schemas.microsoft.com/office/drawing/2014/main" id="{0FC4AC76-EEE6-4A07-8DDD-B50A0DE55C5F}"/>
            </a:ext>
          </a:extLst>
        </xdr:cNvPr>
        <xdr:cNvSpPr txBox="1"/>
      </xdr:nvSpPr>
      <xdr:spPr>
        <a:xfrm>
          <a:off x="9379324" y="228038"/>
          <a:ext cx="1476934" cy="30143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資料２－１</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701489</xdr:colOff>
      <xdr:row>1</xdr:row>
      <xdr:rowOff>48744</xdr:rowOff>
    </xdr:from>
    <xdr:to>
      <xdr:col>9</xdr:col>
      <xdr:colOff>1848410</xdr:colOff>
      <xdr:row>3</xdr:row>
      <xdr:rowOff>25212</xdr:rowOff>
    </xdr:to>
    <xdr:sp macro="" textlink="">
      <xdr:nvSpPr>
        <xdr:cNvPr id="2" name="テキスト ボックス 1">
          <a:extLst>
            <a:ext uri="{FF2B5EF4-FFF2-40B4-BE49-F238E27FC236}">
              <a16:creationId xmlns:a16="http://schemas.microsoft.com/office/drawing/2014/main" id="{A1201E47-DCCF-4D18-A2F7-8A035A113559}"/>
            </a:ext>
          </a:extLst>
        </xdr:cNvPr>
        <xdr:cNvSpPr txBox="1"/>
      </xdr:nvSpPr>
      <xdr:spPr>
        <a:xfrm>
          <a:off x="18283518" y="194420"/>
          <a:ext cx="1146921" cy="30143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資料２－１</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1457325</xdr:colOff>
      <xdr:row>9</xdr:row>
      <xdr:rowOff>133350</xdr:rowOff>
    </xdr:from>
    <xdr:to>
      <xdr:col>4</xdr:col>
      <xdr:colOff>1533525</xdr:colOff>
      <xdr:row>11</xdr:row>
      <xdr:rowOff>219075</xdr:rowOff>
    </xdr:to>
    <xdr:sp macro="" textlink="">
      <xdr:nvSpPr>
        <xdr:cNvPr id="6147" name="AutoShape 3">
          <a:extLst>
            <a:ext uri="{FF2B5EF4-FFF2-40B4-BE49-F238E27FC236}">
              <a16:creationId xmlns:a16="http://schemas.microsoft.com/office/drawing/2014/main" id="{00000000-0008-0000-0500-000003180000}"/>
            </a:ext>
          </a:extLst>
        </xdr:cNvPr>
        <xdr:cNvSpPr>
          <a:spLocks/>
        </xdr:cNvSpPr>
      </xdr:nvSpPr>
      <xdr:spPr bwMode="auto">
        <a:xfrm>
          <a:off x="3924300" y="2876550"/>
          <a:ext cx="76200" cy="695325"/>
        </a:xfrm>
        <a:prstGeom prst="rightBrace">
          <a:avLst>
            <a:gd name="adj1" fmla="val 76042"/>
            <a:gd name="adj2" fmla="val 50000"/>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oneCell">
    <xdr:from>
      <xdr:col>4</xdr:col>
      <xdr:colOff>1609725</xdr:colOff>
      <xdr:row>9</xdr:row>
      <xdr:rowOff>228600</xdr:rowOff>
    </xdr:from>
    <xdr:to>
      <xdr:col>4</xdr:col>
      <xdr:colOff>2162175</xdr:colOff>
      <xdr:row>11</xdr:row>
      <xdr:rowOff>19050</xdr:rowOff>
    </xdr:to>
    <xdr:sp macro="" textlink="">
      <xdr:nvSpPr>
        <xdr:cNvPr id="6148" name="Text Box 4">
          <a:extLst>
            <a:ext uri="{FF2B5EF4-FFF2-40B4-BE49-F238E27FC236}">
              <a16:creationId xmlns:a16="http://schemas.microsoft.com/office/drawing/2014/main" id="{00000000-0008-0000-0500-000004180000}"/>
            </a:ext>
          </a:extLst>
        </xdr:cNvPr>
        <xdr:cNvSpPr txBox="1">
          <a:spLocks noChangeArrowheads="1"/>
        </xdr:cNvSpPr>
      </xdr:nvSpPr>
      <xdr:spPr bwMode="auto">
        <a:xfrm>
          <a:off x="4076700" y="2971800"/>
          <a:ext cx="552450" cy="400050"/>
        </a:xfrm>
        <a:prstGeom prst="rect">
          <a:avLst/>
        </a:prstGeom>
        <a:noFill/>
        <a:ln w="317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明朝"/>
              <a:ea typeface="ＭＳ 明朝"/>
            </a:rPr>
            <a:t>同時</a:t>
          </a:r>
        </a:p>
        <a:p>
          <a:pPr algn="ctr" rtl="0">
            <a:lnSpc>
              <a:spcPts val="900"/>
            </a:lnSpc>
            <a:defRPr sz="1000"/>
          </a:pPr>
          <a:r>
            <a:rPr lang="ja-JP" altLang="en-US" sz="900" b="0" i="0" u="none" strike="noStrike" baseline="0">
              <a:solidFill>
                <a:srgbClr val="000000"/>
              </a:solidFill>
              <a:latin typeface="ＭＳ 明朝"/>
              <a:ea typeface="ＭＳ 明朝"/>
            </a:rPr>
            <a:t>実施可</a:t>
          </a:r>
        </a:p>
      </xdr:txBody>
    </xdr:sp>
    <xdr:clientData/>
  </xdr:twoCellAnchor>
  <xdr:twoCellAnchor>
    <xdr:from>
      <xdr:col>4</xdr:col>
      <xdr:colOff>1457325</xdr:colOff>
      <xdr:row>13</xdr:row>
      <xdr:rowOff>133350</xdr:rowOff>
    </xdr:from>
    <xdr:to>
      <xdr:col>4</xdr:col>
      <xdr:colOff>1533525</xdr:colOff>
      <xdr:row>15</xdr:row>
      <xdr:rowOff>219075</xdr:rowOff>
    </xdr:to>
    <xdr:sp macro="" textlink="">
      <xdr:nvSpPr>
        <xdr:cNvPr id="6149" name="AutoShape 5">
          <a:extLst>
            <a:ext uri="{FF2B5EF4-FFF2-40B4-BE49-F238E27FC236}">
              <a16:creationId xmlns:a16="http://schemas.microsoft.com/office/drawing/2014/main" id="{00000000-0008-0000-0500-000005180000}"/>
            </a:ext>
          </a:extLst>
        </xdr:cNvPr>
        <xdr:cNvSpPr>
          <a:spLocks/>
        </xdr:cNvSpPr>
      </xdr:nvSpPr>
      <xdr:spPr bwMode="auto">
        <a:xfrm>
          <a:off x="3924300" y="4095750"/>
          <a:ext cx="76200" cy="695325"/>
        </a:xfrm>
        <a:prstGeom prst="rightBrace">
          <a:avLst>
            <a:gd name="adj1" fmla="val 76042"/>
            <a:gd name="adj2" fmla="val 50000"/>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oneCell">
    <xdr:from>
      <xdr:col>4</xdr:col>
      <xdr:colOff>1609725</xdr:colOff>
      <xdr:row>13</xdr:row>
      <xdr:rowOff>228600</xdr:rowOff>
    </xdr:from>
    <xdr:to>
      <xdr:col>4</xdr:col>
      <xdr:colOff>2162175</xdr:colOff>
      <xdr:row>15</xdr:row>
      <xdr:rowOff>19050</xdr:rowOff>
    </xdr:to>
    <xdr:sp macro="" textlink="">
      <xdr:nvSpPr>
        <xdr:cNvPr id="6150" name="Text Box 6">
          <a:extLst>
            <a:ext uri="{FF2B5EF4-FFF2-40B4-BE49-F238E27FC236}">
              <a16:creationId xmlns:a16="http://schemas.microsoft.com/office/drawing/2014/main" id="{00000000-0008-0000-0500-000006180000}"/>
            </a:ext>
          </a:extLst>
        </xdr:cNvPr>
        <xdr:cNvSpPr txBox="1">
          <a:spLocks noChangeArrowheads="1"/>
        </xdr:cNvSpPr>
      </xdr:nvSpPr>
      <xdr:spPr bwMode="auto">
        <a:xfrm>
          <a:off x="4076700" y="4191000"/>
          <a:ext cx="552450" cy="400050"/>
        </a:xfrm>
        <a:prstGeom prst="rect">
          <a:avLst/>
        </a:prstGeom>
        <a:noFill/>
        <a:ln w="317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明朝"/>
              <a:ea typeface="ＭＳ 明朝"/>
            </a:rPr>
            <a:t>同時</a:t>
          </a:r>
        </a:p>
        <a:p>
          <a:pPr algn="ctr" rtl="0">
            <a:lnSpc>
              <a:spcPts val="900"/>
            </a:lnSpc>
            <a:defRPr sz="1000"/>
          </a:pPr>
          <a:r>
            <a:rPr lang="ja-JP" altLang="en-US" sz="900" b="0" i="0" u="none" strike="noStrike" baseline="0">
              <a:solidFill>
                <a:srgbClr val="000000"/>
              </a:solidFill>
              <a:latin typeface="ＭＳ 明朝"/>
              <a:ea typeface="ＭＳ 明朝"/>
            </a:rPr>
            <a:t>実施可</a:t>
          </a:r>
        </a:p>
      </xdr:txBody>
    </xdr:sp>
    <xdr:clientData/>
  </xdr:twoCellAnchor>
  <xdr:twoCellAnchor>
    <xdr:from>
      <xdr:col>4</xdr:col>
      <xdr:colOff>1457325</xdr:colOff>
      <xdr:row>21</xdr:row>
      <xdr:rowOff>133350</xdr:rowOff>
    </xdr:from>
    <xdr:to>
      <xdr:col>4</xdr:col>
      <xdr:colOff>1533525</xdr:colOff>
      <xdr:row>23</xdr:row>
      <xdr:rowOff>219075</xdr:rowOff>
    </xdr:to>
    <xdr:sp macro="" textlink="">
      <xdr:nvSpPr>
        <xdr:cNvPr id="6153" name="AutoShape 9">
          <a:extLst>
            <a:ext uri="{FF2B5EF4-FFF2-40B4-BE49-F238E27FC236}">
              <a16:creationId xmlns:a16="http://schemas.microsoft.com/office/drawing/2014/main" id="{00000000-0008-0000-0500-000009180000}"/>
            </a:ext>
          </a:extLst>
        </xdr:cNvPr>
        <xdr:cNvSpPr>
          <a:spLocks/>
        </xdr:cNvSpPr>
      </xdr:nvSpPr>
      <xdr:spPr bwMode="auto">
        <a:xfrm>
          <a:off x="3924300" y="9886950"/>
          <a:ext cx="76200" cy="695325"/>
        </a:xfrm>
        <a:prstGeom prst="rightBrace">
          <a:avLst>
            <a:gd name="adj1" fmla="val 76042"/>
            <a:gd name="adj2" fmla="val 50000"/>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oneCell">
    <xdr:from>
      <xdr:col>4</xdr:col>
      <xdr:colOff>1609725</xdr:colOff>
      <xdr:row>21</xdr:row>
      <xdr:rowOff>228600</xdr:rowOff>
    </xdr:from>
    <xdr:to>
      <xdr:col>4</xdr:col>
      <xdr:colOff>2162175</xdr:colOff>
      <xdr:row>23</xdr:row>
      <xdr:rowOff>19050</xdr:rowOff>
    </xdr:to>
    <xdr:sp macro="" textlink="">
      <xdr:nvSpPr>
        <xdr:cNvPr id="6154" name="Text Box 10">
          <a:extLst>
            <a:ext uri="{FF2B5EF4-FFF2-40B4-BE49-F238E27FC236}">
              <a16:creationId xmlns:a16="http://schemas.microsoft.com/office/drawing/2014/main" id="{00000000-0008-0000-0500-00000A180000}"/>
            </a:ext>
          </a:extLst>
        </xdr:cNvPr>
        <xdr:cNvSpPr txBox="1">
          <a:spLocks noChangeArrowheads="1"/>
        </xdr:cNvSpPr>
      </xdr:nvSpPr>
      <xdr:spPr bwMode="auto">
        <a:xfrm>
          <a:off x="4076700" y="9982200"/>
          <a:ext cx="552450" cy="400050"/>
        </a:xfrm>
        <a:prstGeom prst="rect">
          <a:avLst/>
        </a:prstGeom>
        <a:noFill/>
        <a:ln w="317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明朝"/>
              <a:ea typeface="ＭＳ 明朝"/>
            </a:rPr>
            <a:t>同時</a:t>
          </a:r>
        </a:p>
        <a:p>
          <a:pPr algn="ctr" rtl="0">
            <a:lnSpc>
              <a:spcPts val="900"/>
            </a:lnSpc>
            <a:defRPr sz="1000"/>
          </a:pPr>
          <a:r>
            <a:rPr lang="ja-JP" altLang="en-US" sz="900" b="0" i="0" u="none" strike="noStrike" baseline="0">
              <a:solidFill>
                <a:srgbClr val="000000"/>
              </a:solidFill>
              <a:latin typeface="ＭＳ 明朝"/>
              <a:ea typeface="ＭＳ 明朝"/>
            </a:rPr>
            <a:t>実施可</a:t>
          </a:r>
        </a:p>
      </xdr:txBody>
    </xdr:sp>
    <xdr:clientData/>
  </xdr:twoCellAnchor>
  <xdr:twoCellAnchor>
    <xdr:from>
      <xdr:col>4</xdr:col>
      <xdr:colOff>1457325</xdr:colOff>
      <xdr:row>25</xdr:row>
      <xdr:rowOff>133350</xdr:rowOff>
    </xdr:from>
    <xdr:to>
      <xdr:col>4</xdr:col>
      <xdr:colOff>1533525</xdr:colOff>
      <xdr:row>27</xdr:row>
      <xdr:rowOff>219075</xdr:rowOff>
    </xdr:to>
    <xdr:sp macro="" textlink="">
      <xdr:nvSpPr>
        <xdr:cNvPr id="6155" name="AutoShape 11">
          <a:extLst>
            <a:ext uri="{FF2B5EF4-FFF2-40B4-BE49-F238E27FC236}">
              <a16:creationId xmlns:a16="http://schemas.microsoft.com/office/drawing/2014/main" id="{00000000-0008-0000-0500-00000B180000}"/>
            </a:ext>
          </a:extLst>
        </xdr:cNvPr>
        <xdr:cNvSpPr>
          <a:spLocks/>
        </xdr:cNvSpPr>
      </xdr:nvSpPr>
      <xdr:spPr bwMode="auto">
        <a:xfrm>
          <a:off x="3924300" y="11106150"/>
          <a:ext cx="76200" cy="695325"/>
        </a:xfrm>
        <a:prstGeom prst="rightBrace">
          <a:avLst>
            <a:gd name="adj1" fmla="val 76042"/>
            <a:gd name="adj2" fmla="val 50000"/>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oneCell">
    <xdr:from>
      <xdr:col>4</xdr:col>
      <xdr:colOff>1609725</xdr:colOff>
      <xdr:row>25</xdr:row>
      <xdr:rowOff>228600</xdr:rowOff>
    </xdr:from>
    <xdr:to>
      <xdr:col>4</xdr:col>
      <xdr:colOff>2162175</xdr:colOff>
      <xdr:row>27</xdr:row>
      <xdr:rowOff>19050</xdr:rowOff>
    </xdr:to>
    <xdr:sp macro="" textlink="">
      <xdr:nvSpPr>
        <xdr:cNvPr id="6156" name="Text Box 12">
          <a:extLst>
            <a:ext uri="{FF2B5EF4-FFF2-40B4-BE49-F238E27FC236}">
              <a16:creationId xmlns:a16="http://schemas.microsoft.com/office/drawing/2014/main" id="{00000000-0008-0000-0500-00000C180000}"/>
            </a:ext>
          </a:extLst>
        </xdr:cNvPr>
        <xdr:cNvSpPr txBox="1">
          <a:spLocks noChangeArrowheads="1"/>
        </xdr:cNvSpPr>
      </xdr:nvSpPr>
      <xdr:spPr bwMode="auto">
        <a:xfrm>
          <a:off x="4076700" y="11201400"/>
          <a:ext cx="552450" cy="400050"/>
        </a:xfrm>
        <a:prstGeom prst="rect">
          <a:avLst/>
        </a:prstGeom>
        <a:noFill/>
        <a:ln w="317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明朝"/>
              <a:ea typeface="ＭＳ 明朝"/>
            </a:rPr>
            <a:t>同時</a:t>
          </a:r>
        </a:p>
        <a:p>
          <a:pPr algn="ctr" rtl="0">
            <a:lnSpc>
              <a:spcPts val="900"/>
            </a:lnSpc>
            <a:defRPr sz="1000"/>
          </a:pPr>
          <a:r>
            <a:rPr lang="ja-JP" altLang="en-US" sz="900" b="0" i="0" u="none" strike="noStrike" baseline="0">
              <a:solidFill>
                <a:srgbClr val="000000"/>
              </a:solidFill>
              <a:latin typeface="ＭＳ 明朝"/>
              <a:ea typeface="ＭＳ 明朝"/>
            </a:rPr>
            <a:t>実施可</a:t>
          </a:r>
        </a:p>
      </xdr:txBody>
    </xdr:sp>
    <xdr:clientData/>
  </xdr:twoCellAnchor>
  <xdr:twoCellAnchor>
    <xdr:from>
      <xdr:col>4</xdr:col>
      <xdr:colOff>1457325</xdr:colOff>
      <xdr:row>32</xdr:row>
      <xdr:rowOff>133350</xdr:rowOff>
    </xdr:from>
    <xdr:to>
      <xdr:col>4</xdr:col>
      <xdr:colOff>1533525</xdr:colOff>
      <xdr:row>34</xdr:row>
      <xdr:rowOff>219075</xdr:rowOff>
    </xdr:to>
    <xdr:sp macro="" textlink="">
      <xdr:nvSpPr>
        <xdr:cNvPr id="6157" name="AutoShape 13">
          <a:extLst>
            <a:ext uri="{FF2B5EF4-FFF2-40B4-BE49-F238E27FC236}">
              <a16:creationId xmlns:a16="http://schemas.microsoft.com/office/drawing/2014/main" id="{00000000-0008-0000-0500-00000D180000}"/>
            </a:ext>
          </a:extLst>
        </xdr:cNvPr>
        <xdr:cNvSpPr>
          <a:spLocks/>
        </xdr:cNvSpPr>
      </xdr:nvSpPr>
      <xdr:spPr bwMode="auto">
        <a:xfrm>
          <a:off x="3924300" y="13239750"/>
          <a:ext cx="76200" cy="695325"/>
        </a:xfrm>
        <a:prstGeom prst="rightBrace">
          <a:avLst>
            <a:gd name="adj1" fmla="val 76042"/>
            <a:gd name="adj2" fmla="val 50000"/>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oneCell">
    <xdr:from>
      <xdr:col>4</xdr:col>
      <xdr:colOff>1609725</xdr:colOff>
      <xdr:row>32</xdr:row>
      <xdr:rowOff>228600</xdr:rowOff>
    </xdr:from>
    <xdr:to>
      <xdr:col>4</xdr:col>
      <xdr:colOff>2162175</xdr:colOff>
      <xdr:row>34</xdr:row>
      <xdr:rowOff>19050</xdr:rowOff>
    </xdr:to>
    <xdr:sp macro="" textlink="">
      <xdr:nvSpPr>
        <xdr:cNvPr id="6158" name="Text Box 14">
          <a:extLst>
            <a:ext uri="{FF2B5EF4-FFF2-40B4-BE49-F238E27FC236}">
              <a16:creationId xmlns:a16="http://schemas.microsoft.com/office/drawing/2014/main" id="{00000000-0008-0000-0500-00000E180000}"/>
            </a:ext>
          </a:extLst>
        </xdr:cNvPr>
        <xdr:cNvSpPr txBox="1">
          <a:spLocks noChangeArrowheads="1"/>
        </xdr:cNvSpPr>
      </xdr:nvSpPr>
      <xdr:spPr bwMode="auto">
        <a:xfrm>
          <a:off x="4076700" y="13335000"/>
          <a:ext cx="552450" cy="400050"/>
        </a:xfrm>
        <a:prstGeom prst="rect">
          <a:avLst/>
        </a:prstGeom>
        <a:noFill/>
        <a:ln w="317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明朝"/>
              <a:ea typeface="ＭＳ 明朝"/>
            </a:rPr>
            <a:t>同時</a:t>
          </a:r>
        </a:p>
        <a:p>
          <a:pPr algn="ctr" rtl="0">
            <a:lnSpc>
              <a:spcPts val="900"/>
            </a:lnSpc>
            <a:defRPr sz="1000"/>
          </a:pPr>
          <a:r>
            <a:rPr lang="ja-JP" altLang="en-US" sz="900" b="0" i="0" u="none" strike="noStrike" baseline="0">
              <a:solidFill>
                <a:srgbClr val="000000"/>
              </a:solidFill>
              <a:latin typeface="ＭＳ 明朝"/>
              <a:ea typeface="ＭＳ 明朝"/>
            </a:rPr>
            <a:t>実施可</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xdr:col>
      <xdr:colOff>876300</xdr:colOff>
      <xdr:row>8</xdr:row>
      <xdr:rowOff>619125</xdr:rowOff>
    </xdr:from>
    <xdr:ext cx="76200" cy="209550"/>
    <xdr:sp macro="" textlink="">
      <xdr:nvSpPr>
        <xdr:cNvPr id="7169" name="Text Box 1">
          <a:extLst>
            <a:ext uri="{FF2B5EF4-FFF2-40B4-BE49-F238E27FC236}">
              <a16:creationId xmlns:a16="http://schemas.microsoft.com/office/drawing/2014/main" id="{00000000-0008-0000-0700-0000011C0000}"/>
            </a:ext>
          </a:extLst>
        </xdr:cNvPr>
        <xdr:cNvSpPr txBox="1">
          <a:spLocks noChangeArrowheads="1"/>
        </xdr:cNvSpPr>
      </xdr:nvSpPr>
      <xdr:spPr bwMode="auto">
        <a:xfrm>
          <a:off x="1790700" y="4667250"/>
          <a:ext cx="76200" cy="2095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39</xdr:row>
      <xdr:rowOff>0</xdr:rowOff>
    </xdr:from>
    <xdr:to>
      <xdr:col>4</xdr:col>
      <xdr:colOff>247650</xdr:colOff>
      <xdr:row>61</xdr:row>
      <xdr:rowOff>123825</xdr:rowOff>
    </xdr:to>
    <xdr:pic>
      <xdr:nvPicPr>
        <xdr:cNvPr id="5128" name="Picture 8">
          <a:extLst>
            <a:ext uri="{FF2B5EF4-FFF2-40B4-BE49-F238E27FC236}">
              <a16:creationId xmlns:a16="http://schemas.microsoft.com/office/drawing/2014/main" id="{00000000-0008-0000-0800-0000081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8258175"/>
          <a:ext cx="933450" cy="3267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638175</xdr:colOff>
      <xdr:row>39</xdr:row>
      <xdr:rowOff>76200</xdr:rowOff>
    </xdr:from>
    <xdr:to>
      <xdr:col>8</xdr:col>
      <xdr:colOff>247650</xdr:colOff>
      <xdr:row>49</xdr:row>
      <xdr:rowOff>38100</xdr:rowOff>
    </xdr:to>
    <xdr:pic>
      <xdr:nvPicPr>
        <xdr:cNvPr id="5129" name="Picture 9">
          <a:extLst>
            <a:ext uri="{FF2B5EF4-FFF2-40B4-BE49-F238E27FC236}">
              <a16:creationId xmlns:a16="http://schemas.microsoft.com/office/drawing/2014/main" id="{00000000-0008-0000-0800-000009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95550" y="8334375"/>
          <a:ext cx="1666875"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533400</xdr:colOff>
      <xdr:row>49</xdr:row>
      <xdr:rowOff>104775</xdr:rowOff>
    </xdr:from>
    <xdr:to>
      <xdr:col>7</xdr:col>
      <xdr:colOff>619125</xdr:colOff>
      <xdr:row>54</xdr:row>
      <xdr:rowOff>76201</xdr:rowOff>
    </xdr:to>
    <xdr:pic>
      <xdr:nvPicPr>
        <xdr:cNvPr id="5131" name="Picture 11">
          <a:extLst>
            <a:ext uri="{FF2B5EF4-FFF2-40B4-BE49-F238E27FC236}">
              <a16:creationId xmlns:a16="http://schemas.microsoft.com/office/drawing/2014/main" id="{00000000-0008-0000-0800-00000B1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76575" y="9791700"/>
          <a:ext cx="77152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51</xdr:row>
      <xdr:rowOff>47625</xdr:rowOff>
    </xdr:from>
    <xdr:to>
      <xdr:col>8</xdr:col>
      <xdr:colOff>295275</xdr:colOff>
      <xdr:row>61</xdr:row>
      <xdr:rowOff>9524</xdr:rowOff>
    </xdr:to>
    <xdr:pic>
      <xdr:nvPicPr>
        <xdr:cNvPr id="5132" name="Picture 12">
          <a:extLst>
            <a:ext uri="{FF2B5EF4-FFF2-40B4-BE49-F238E27FC236}">
              <a16:creationId xmlns:a16="http://schemas.microsoft.com/office/drawing/2014/main" id="{00000000-0008-0000-0800-00000C14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43175" y="10020300"/>
          <a:ext cx="1666875"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219075</xdr:colOff>
      <xdr:row>83</xdr:row>
      <xdr:rowOff>123825</xdr:rowOff>
    </xdr:from>
    <xdr:to>
      <xdr:col>3</xdr:col>
      <xdr:colOff>638175</xdr:colOff>
      <xdr:row>88</xdr:row>
      <xdr:rowOff>133350</xdr:rowOff>
    </xdr:to>
    <xdr:pic>
      <xdr:nvPicPr>
        <xdr:cNvPr id="5134" name="Picture 14">
          <a:extLst>
            <a:ext uri="{FF2B5EF4-FFF2-40B4-BE49-F238E27FC236}">
              <a16:creationId xmlns:a16="http://schemas.microsoft.com/office/drawing/2014/main" id="{00000000-0008-0000-0800-00000E1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19075" y="14668500"/>
          <a:ext cx="90487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533400</xdr:colOff>
      <xdr:row>114</xdr:row>
      <xdr:rowOff>104775</xdr:rowOff>
    </xdr:from>
    <xdr:to>
      <xdr:col>7</xdr:col>
      <xdr:colOff>619125</xdr:colOff>
      <xdr:row>119</xdr:row>
      <xdr:rowOff>76199</xdr:rowOff>
    </xdr:to>
    <xdr:pic>
      <xdr:nvPicPr>
        <xdr:cNvPr id="5138" name="Picture 18">
          <a:extLst>
            <a:ext uri="{FF2B5EF4-FFF2-40B4-BE49-F238E27FC236}">
              <a16:creationId xmlns:a16="http://schemas.microsoft.com/office/drawing/2014/main" id="{00000000-0008-0000-0800-0000121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76575" y="19078575"/>
          <a:ext cx="77152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104</xdr:row>
      <xdr:rowOff>9525</xdr:rowOff>
    </xdr:from>
    <xdr:to>
      <xdr:col>4</xdr:col>
      <xdr:colOff>247650</xdr:colOff>
      <xdr:row>126</xdr:row>
      <xdr:rowOff>133351</xdr:rowOff>
    </xdr:to>
    <xdr:pic>
      <xdr:nvPicPr>
        <xdr:cNvPr id="5140" name="Picture 20">
          <a:extLst>
            <a:ext uri="{FF2B5EF4-FFF2-40B4-BE49-F238E27FC236}">
              <a16:creationId xmlns:a16="http://schemas.microsoft.com/office/drawing/2014/main" id="{00000000-0008-0000-0800-0000141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5775" y="17554575"/>
          <a:ext cx="933450" cy="3267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657225</xdr:colOff>
      <xdr:row>104</xdr:row>
      <xdr:rowOff>28575</xdr:rowOff>
    </xdr:from>
    <xdr:to>
      <xdr:col>8</xdr:col>
      <xdr:colOff>266700</xdr:colOff>
      <xdr:row>113</xdr:row>
      <xdr:rowOff>133350</xdr:rowOff>
    </xdr:to>
    <xdr:pic>
      <xdr:nvPicPr>
        <xdr:cNvPr id="5141" name="Picture 21">
          <a:extLst>
            <a:ext uri="{FF2B5EF4-FFF2-40B4-BE49-F238E27FC236}">
              <a16:creationId xmlns:a16="http://schemas.microsoft.com/office/drawing/2014/main" id="{00000000-0008-0000-0800-00001514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514600" y="17573625"/>
          <a:ext cx="1666875"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666750</xdr:colOff>
      <xdr:row>116</xdr:row>
      <xdr:rowOff>57150</xdr:rowOff>
    </xdr:from>
    <xdr:to>
      <xdr:col>8</xdr:col>
      <xdr:colOff>276225</xdr:colOff>
      <xdr:row>126</xdr:row>
      <xdr:rowOff>19051</xdr:rowOff>
    </xdr:to>
    <xdr:pic>
      <xdr:nvPicPr>
        <xdr:cNvPr id="5142" name="Picture 22">
          <a:extLst>
            <a:ext uri="{FF2B5EF4-FFF2-40B4-BE49-F238E27FC236}">
              <a16:creationId xmlns:a16="http://schemas.microsoft.com/office/drawing/2014/main" id="{00000000-0008-0000-0800-00001614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524125" y="19316700"/>
          <a:ext cx="1666875"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28575</xdr:colOff>
      <xdr:row>158</xdr:row>
      <xdr:rowOff>9525</xdr:rowOff>
    </xdr:from>
    <xdr:to>
      <xdr:col>8</xdr:col>
      <xdr:colOff>352425</xdr:colOff>
      <xdr:row>170</xdr:row>
      <xdr:rowOff>28574</xdr:rowOff>
    </xdr:to>
    <xdr:pic>
      <xdr:nvPicPr>
        <xdr:cNvPr id="5146" name="Picture 26">
          <a:extLst>
            <a:ext uri="{FF2B5EF4-FFF2-40B4-BE49-F238E27FC236}">
              <a16:creationId xmlns:a16="http://schemas.microsoft.com/office/drawing/2014/main" id="{00000000-0008-0000-0800-00001A14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71750" y="25269825"/>
          <a:ext cx="1695450" cy="1733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156</xdr:row>
      <xdr:rowOff>66675</xdr:rowOff>
    </xdr:from>
    <xdr:to>
      <xdr:col>8</xdr:col>
      <xdr:colOff>200025</xdr:colOff>
      <xdr:row>161</xdr:row>
      <xdr:rowOff>38100</xdr:rowOff>
    </xdr:to>
    <xdr:pic>
      <xdr:nvPicPr>
        <xdr:cNvPr id="5147" name="Picture 27">
          <a:extLst>
            <a:ext uri="{FF2B5EF4-FFF2-40B4-BE49-F238E27FC236}">
              <a16:creationId xmlns:a16="http://schemas.microsoft.com/office/drawing/2014/main" id="{00000000-0008-0000-0800-00001B1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43275" y="25041225"/>
          <a:ext cx="77152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57150</xdr:colOff>
      <xdr:row>141</xdr:row>
      <xdr:rowOff>47625</xdr:rowOff>
    </xdr:from>
    <xdr:to>
      <xdr:col>9</xdr:col>
      <xdr:colOff>57150</xdr:colOff>
      <xdr:row>155</xdr:row>
      <xdr:rowOff>28576</xdr:rowOff>
    </xdr:to>
    <xdr:pic>
      <xdr:nvPicPr>
        <xdr:cNvPr id="5148" name="Picture 28">
          <a:extLst>
            <a:ext uri="{FF2B5EF4-FFF2-40B4-BE49-F238E27FC236}">
              <a16:creationId xmlns:a16="http://schemas.microsoft.com/office/drawing/2014/main" id="{00000000-0008-0000-0800-00001C14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600325" y="22879050"/>
          <a:ext cx="205740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179</xdr:row>
      <xdr:rowOff>28575</xdr:rowOff>
    </xdr:from>
    <xdr:to>
      <xdr:col>8</xdr:col>
      <xdr:colOff>314325</xdr:colOff>
      <xdr:row>186</xdr:row>
      <xdr:rowOff>133351</xdr:rowOff>
    </xdr:to>
    <xdr:pic>
      <xdr:nvPicPr>
        <xdr:cNvPr id="5149" name="Picture 29">
          <a:extLst>
            <a:ext uri="{FF2B5EF4-FFF2-40B4-BE49-F238E27FC236}">
              <a16:creationId xmlns:a16="http://schemas.microsoft.com/office/drawing/2014/main" id="{00000000-0008-0000-0800-00001D14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952750" y="28289250"/>
          <a:ext cx="127635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505653</xdr:colOff>
      <xdr:row>189</xdr:row>
      <xdr:rowOff>122582</xdr:rowOff>
    </xdr:from>
    <xdr:to>
      <xdr:col>6</xdr:col>
      <xdr:colOff>505654</xdr:colOff>
      <xdr:row>195</xdr:row>
      <xdr:rowOff>36857</xdr:rowOff>
    </xdr:to>
    <xdr:pic>
      <xdr:nvPicPr>
        <xdr:cNvPr id="5151" name="Picture 31">
          <a:extLst>
            <a:ext uri="{FF2B5EF4-FFF2-40B4-BE49-F238E27FC236}">
              <a16:creationId xmlns:a16="http://schemas.microsoft.com/office/drawing/2014/main" id="{00000000-0008-0000-0800-00001F14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69240" y="31190647"/>
          <a:ext cx="687457" cy="759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217</xdr:row>
      <xdr:rowOff>66675</xdr:rowOff>
    </xdr:from>
    <xdr:to>
      <xdr:col>8</xdr:col>
      <xdr:colOff>200025</xdr:colOff>
      <xdr:row>222</xdr:row>
      <xdr:rowOff>38100</xdr:rowOff>
    </xdr:to>
    <xdr:pic>
      <xdr:nvPicPr>
        <xdr:cNvPr id="5154" name="Picture 34">
          <a:extLst>
            <a:ext uri="{FF2B5EF4-FFF2-40B4-BE49-F238E27FC236}">
              <a16:creationId xmlns:a16="http://schemas.microsoft.com/office/drawing/2014/main" id="{00000000-0008-0000-0800-0000221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43275" y="33613725"/>
          <a:ext cx="77152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447675</xdr:colOff>
      <xdr:row>247</xdr:row>
      <xdr:rowOff>114300</xdr:rowOff>
    </xdr:from>
    <xdr:to>
      <xdr:col>7</xdr:col>
      <xdr:colOff>447675</xdr:colOff>
      <xdr:row>253</xdr:row>
      <xdr:rowOff>28575</xdr:rowOff>
    </xdr:to>
    <xdr:pic>
      <xdr:nvPicPr>
        <xdr:cNvPr id="5157" name="Picture 37">
          <a:extLst>
            <a:ext uri="{FF2B5EF4-FFF2-40B4-BE49-F238E27FC236}">
              <a16:creationId xmlns:a16="http://schemas.microsoft.com/office/drawing/2014/main" id="{00000000-0008-0000-0800-00002514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990850" y="37947600"/>
          <a:ext cx="68580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202</xdr:row>
      <xdr:rowOff>19050</xdr:rowOff>
    </xdr:from>
    <xdr:to>
      <xdr:col>4</xdr:col>
      <xdr:colOff>514350</xdr:colOff>
      <xdr:row>231</xdr:row>
      <xdr:rowOff>57150</xdr:rowOff>
    </xdr:to>
    <xdr:pic>
      <xdr:nvPicPr>
        <xdr:cNvPr id="5158" name="Picture 38">
          <a:extLst>
            <a:ext uri="{FF2B5EF4-FFF2-40B4-BE49-F238E27FC236}">
              <a16:creationId xmlns:a16="http://schemas.microsoft.com/office/drawing/2014/main" id="{00000000-0008-0000-0800-00002614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76250" y="31422975"/>
          <a:ext cx="1209675" cy="418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104775</xdr:colOff>
      <xdr:row>202</xdr:row>
      <xdr:rowOff>47625</xdr:rowOff>
    </xdr:from>
    <xdr:to>
      <xdr:col>9</xdr:col>
      <xdr:colOff>104775</xdr:colOff>
      <xdr:row>216</xdr:row>
      <xdr:rowOff>28575</xdr:rowOff>
    </xdr:to>
    <xdr:pic>
      <xdr:nvPicPr>
        <xdr:cNvPr id="5159" name="Picture 39">
          <a:extLst>
            <a:ext uri="{FF2B5EF4-FFF2-40B4-BE49-F238E27FC236}">
              <a16:creationId xmlns:a16="http://schemas.microsoft.com/office/drawing/2014/main" id="{00000000-0008-0000-0800-00002714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647950" y="31451550"/>
          <a:ext cx="205740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219</xdr:row>
      <xdr:rowOff>9525</xdr:rowOff>
    </xdr:from>
    <xdr:to>
      <xdr:col>8</xdr:col>
      <xdr:colOff>342900</xdr:colOff>
      <xdr:row>231</xdr:row>
      <xdr:rowOff>0</xdr:rowOff>
    </xdr:to>
    <xdr:pic>
      <xdr:nvPicPr>
        <xdr:cNvPr id="5160" name="Picture 40">
          <a:extLst>
            <a:ext uri="{FF2B5EF4-FFF2-40B4-BE49-F238E27FC236}">
              <a16:creationId xmlns:a16="http://schemas.microsoft.com/office/drawing/2014/main" id="{00000000-0008-0000-0800-00002814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581275" y="33842325"/>
          <a:ext cx="1676400" cy="170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237</xdr:row>
      <xdr:rowOff>0</xdr:rowOff>
    </xdr:from>
    <xdr:to>
      <xdr:col>8</xdr:col>
      <xdr:colOff>257175</xdr:colOff>
      <xdr:row>244</xdr:row>
      <xdr:rowOff>133350</xdr:rowOff>
    </xdr:to>
    <xdr:pic>
      <xdr:nvPicPr>
        <xdr:cNvPr id="5161" name="Picture 41">
          <a:extLst>
            <a:ext uri="{FF2B5EF4-FFF2-40B4-BE49-F238E27FC236}">
              <a16:creationId xmlns:a16="http://schemas.microsoft.com/office/drawing/2014/main" id="{00000000-0008-0000-0800-00002914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867025" y="36404550"/>
          <a:ext cx="130492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xdr:colOff>
      <xdr:row>141</xdr:row>
      <xdr:rowOff>66675</xdr:rowOff>
    </xdr:from>
    <xdr:to>
      <xdr:col>4</xdr:col>
      <xdr:colOff>533400</xdr:colOff>
      <xdr:row>170</xdr:row>
      <xdr:rowOff>104775</xdr:rowOff>
    </xdr:to>
    <xdr:pic>
      <xdr:nvPicPr>
        <xdr:cNvPr id="5178" name="Picture 58">
          <a:extLst>
            <a:ext uri="{FF2B5EF4-FFF2-40B4-BE49-F238E27FC236}">
              <a16:creationId xmlns:a16="http://schemas.microsoft.com/office/drawing/2014/main" id="{00000000-0008-0000-0800-00003A14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95300" y="22898100"/>
          <a:ext cx="1209675" cy="418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276225</xdr:colOff>
      <xdr:row>67</xdr:row>
      <xdr:rowOff>95250</xdr:rowOff>
    </xdr:from>
    <xdr:to>
      <xdr:col>10</xdr:col>
      <xdr:colOff>276225</xdr:colOff>
      <xdr:row>94</xdr:row>
      <xdr:rowOff>47626</xdr:rowOff>
    </xdr:to>
    <xdr:pic>
      <xdr:nvPicPr>
        <xdr:cNvPr id="5181" name="Picture 61">
          <a:extLst>
            <a:ext uri="{FF2B5EF4-FFF2-40B4-BE49-F238E27FC236}">
              <a16:creationId xmlns:a16="http://schemas.microsoft.com/office/drawing/2014/main" id="{00000000-0008-0000-0800-00003D14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447800" y="12353925"/>
          <a:ext cx="4114800" cy="381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333375</xdr:colOff>
      <xdr:row>20</xdr:row>
      <xdr:rowOff>247650</xdr:rowOff>
    </xdr:from>
    <xdr:to>
      <xdr:col>7</xdr:col>
      <xdr:colOff>612912</xdr:colOff>
      <xdr:row>27</xdr:row>
      <xdr:rowOff>24848</xdr:rowOff>
    </xdr:to>
    <xdr:grpSp>
      <xdr:nvGrpSpPr>
        <xdr:cNvPr id="10243" name="Group 3">
          <a:extLst>
            <a:ext uri="{FF2B5EF4-FFF2-40B4-BE49-F238E27FC236}">
              <a16:creationId xmlns:a16="http://schemas.microsoft.com/office/drawing/2014/main" id="{791022A2-F6D5-C148-A93A-4624E323AC48}"/>
            </a:ext>
          </a:extLst>
        </xdr:cNvPr>
        <xdr:cNvGrpSpPr>
          <a:grpSpLocks noChangeAspect="1"/>
        </xdr:cNvGrpSpPr>
      </xdr:nvGrpSpPr>
      <xdr:grpSpPr bwMode="auto">
        <a:xfrm>
          <a:off x="1509505" y="5556802"/>
          <a:ext cx="2341907" cy="2734089"/>
          <a:chOff x="237" y="417"/>
          <a:chExt cx="157" cy="225"/>
        </a:xfrm>
      </xdr:grpSpPr>
      <xdr:sp macro="" textlink="">
        <xdr:nvSpPr>
          <xdr:cNvPr id="10242" name="AutoShape 2">
            <a:extLst>
              <a:ext uri="{FF2B5EF4-FFF2-40B4-BE49-F238E27FC236}">
                <a16:creationId xmlns:a16="http://schemas.microsoft.com/office/drawing/2014/main" id="{FEA6BF01-4213-B577-E7BB-C81A81D776AF}"/>
              </a:ext>
            </a:extLst>
          </xdr:cNvPr>
          <xdr:cNvSpPr>
            <a:spLocks noChangeAspect="1" noChangeArrowheads="1" noTextEdit="1"/>
          </xdr:cNvSpPr>
        </xdr:nvSpPr>
        <xdr:spPr bwMode="auto">
          <a:xfrm>
            <a:off x="237" y="417"/>
            <a:ext cx="157" cy="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0244" name="Line 4">
            <a:extLst>
              <a:ext uri="{FF2B5EF4-FFF2-40B4-BE49-F238E27FC236}">
                <a16:creationId xmlns:a16="http://schemas.microsoft.com/office/drawing/2014/main" id="{03401E00-59F6-95AC-B3A1-B535B2558405}"/>
              </a:ext>
            </a:extLst>
          </xdr:cNvPr>
          <xdr:cNvSpPr>
            <a:spLocks noChangeShapeType="1"/>
          </xdr:cNvSpPr>
        </xdr:nvSpPr>
        <xdr:spPr bwMode="auto">
          <a:xfrm>
            <a:off x="241" y="488"/>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45" name="Line 5">
            <a:extLst>
              <a:ext uri="{FF2B5EF4-FFF2-40B4-BE49-F238E27FC236}">
                <a16:creationId xmlns:a16="http://schemas.microsoft.com/office/drawing/2014/main" id="{840D56D4-3E2E-ECF7-079B-A5CBA393168F}"/>
              </a:ext>
            </a:extLst>
          </xdr:cNvPr>
          <xdr:cNvSpPr>
            <a:spLocks noChangeShapeType="1"/>
          </xdr:cNvSpPr>
        </xdr:nvSpPr>
        <xdr:spPr bwMode="auto">
          <a:xfrm>
            <a:off x="279" y="430"/>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46" name="Line 6">
            <a:extLst>
              <a:ext uri="{FF2B5EF4-FFF2-40B4-BE49-F238E27FC236}">
                <a16:creationId xmlns:a16="http://schemas.microsoft.com/office/drawing/2014/main" id="{571C30F8-34AA-ADBB-B48F-AC76B20C2233}"/>
              </a:ext>
            </a:extLst>
          </xdr:cNvPr>
          <xdr:cNvSpPr>
            <a:spLocks noChangeShapeType="1"/>
          </xdr:cNvSpPr>
        </xdr:nvSpPr>
        <xdr:spPr bwMode="auto">
          <a:xfrm flipV="1">
            <a:off x="241" y="430"/>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47" name="Line 7">
            <a:extLst>
              <a:ext uri="{FF2B5EF4-FFF2-40B4-BE49-F238E27FC236}">
                <a16:creationId xmlns:a16="http://schemas.microsoft.com/office/drawing/2014/main" id="{8B9BF0A4-2F43-9840-148F-AA0918FDF439}"/>
              </a:ext>
            </a:extLst>
          </xdr:cNvPr>
          <xdr:cNvSpPr>
            <a:spLocks noChangeShapeType="1"/>
          </xdr:cNvSpPr>
        </xdr:nvSpPr>
        <xdr:spPr bwMode="auto">
          <a:xfrm flipV="1">
            <a:off x="351" y="430"/>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48" name="Line 8">
            <a:extLst>
              <a:ext uri="{FF2B5EF4-FFF2-40B4-BE49-F238E27FC236}">
                <a16:creationId xmlns:a16="http://schemas.microsoft.com/office/drawing/2014/main" id="{E7B97096-8E05-D5D0-7A03-0836E2445B27}"/>
              </a:ext>
            </a:extLst>
          </xdr:cNvPr>
          <xdr:cNvSpPr>
            <a:spLocks noChangeShapeType="1"/>
          </xdr:cNvSpPr>
        </xdr:nvSpPr>
        <xdr:spPr bwMode="auto">
          <a:xfrm>
            <a:off x="241" y="494"/>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49" name="Line 9">
            <a:extLst>
              <a:ext uri="{FF2B5EF4-FFF2-40B4-BE49-F238E27FC236}">
                <a16:creationId xmlns:a16="http://schemas.microsoft.com/office/drawing/2014/main" id="{8F917EE8-2208-F554-14B8-295D01597DE1}"/>
              </a:ext>
            </a:extLst>
          </xdr:cNvPr>
          <xdr:cNvSpPr>
            <a:spLocks noChangeShapeType="1"/>
          </xdr:cNvSpPr>
        </xdr:nvSpPr>
        <xdr:spPr bwMode="auto">
          <a:xfrm>
            <a:off x="241" y="500"/>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0" name="Line 10">
            <a:extLst>
              <a:ext uri="{FF2B5EF4-FFF2-40B4-BE49-F238E27FC236}">
                <a16:creationId xmlns:a16="http://schemas.microsoft.com/office/drawing/2014/main" id="{9220D057-5E20-A935-1C4E-989FDDD6A11B}"/>
              </a:ext>
            </a:extLst>
          </xdr:cNvPr>
          <xdr:cNvSpPr>
            <a:spLocks noChangeShapeType="1"/>
          </xdr:cNvSpPr>
        </xdr:nvSpPr>
        <xdr:spPr bwMode="auto">
          <a:xfrm>
            <a:off x="241" y="506"/>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1" name="Line 11">
            <a:extLst>
              <a:ext uri="{FF2B5EF4-FFF2-40B4-BE49-F238E27FC236}">
                <a16:creationId xmlns:a16="http://schemas.microsoft.com/office/drawing/2014/main" id="{8F819D37-2E85-1DF1-2997-A0B96E74EFC9}"/>
              </a:ext>
            </a:extLst>
          </xdr:cNvPr>
          <xdr:cNvSpPr>
            <a:spLocks noChangeShapeType="1"/>
          </xdr:cNvSpPr>
        </xdr:nvSpPr>
        <xdr:spPr bwMode="auto">
          <a:xfrm>
            <a:off x="241" y="512"/>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2" name="Line 12">
            <a:extLst>
              <a:ext uri="{FF2B5EF4-FFF2-40B4-BE49-F238E27FC236}">
                <a16:creationId xmlns:a16="http://schemas.microsoft.com/office/drawing/2014/main" id="{F17643F7-2DF7-59B9-2585-10BBCF229080}"/>
              </a:ext>
            </a:extLst>
          </xdr:cNvPr>
          <xdr:cNvSpPr>
            <a:spLocks noChangeShapeType="1"/>
          </xdr:cNvSpPr>
        </xdr:nvSpPr>
        <xdr:spPr bwMode="auto">
          <a:xfrm>
            <a:off x="241" y="518"/>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3" name="Line 13">
            <a:extLst>
              <a:ext uri="{FF2B5EF4-FFF2-40B4-BE49-F238E27FC236}">
                <a16:creationId xmlns:a16="http://schemas.microsoft.com/office/drawing/2014/main" id="{C9EF64ED-3E86-1D9D-CBCE-71FAE932DD10}"/>
              </a:ext>
            </a:extLst>
          </xdr:cNvPr>
          <xdr:cNvSpPr>
            <a:spLocks noChangeShapeType="1"/>
          </xdr:cNvSpPr>
        </xdr:nvSpPr>
        <xdr:spPr bwMode="auto">
          <a:xfrm>
            <a:off x="241" y="524"/>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4" name="Line 14">
            <a:extLst>
              <a:ext uri="{FF2B5EF4-FFF2-40B4-BE49-F238E27FC236}">
                <a16:creationId xmlns:a16="http://schemas.microsoft.com/office/drawing/2014/main" id="{4433729B-B746-C736-0461-2935E9A6B9CD}"/>
              </a:ext>
            </a:extLst>
          </xdr:cNvPr>
          <xdr:cNvSpPr>
            <a:spLocks noChangeShapeType="1"/>
          </xdr:cNvSpPr>
        </xdr:nvSpPr>
        <xdr:spPr bwMode="auto">
          <a:xfrm>
            <a:off x="241" y="529"/>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5" name="Line 15">
            <a:extLst>
              <a:ext uri="{FF2B5EF4-FFF2-40B4-BE49-F238E27FC236}">
                <a16:creationId xmlns:a16="http://schemas.microsoft.com/office/drawing/2014/main" id="{717D4756-DFA9-A7FA-7BF0-4B8BC22C5877}"/>
              </a:ext>
            </a:extLst>
          </xdr:cNvPr>
          <xdr:cNvSpPr>
            <a:spLocks noChangeShapeType="1"/>
          </xdr:cNvSpPr>
        </xdr:nvSpPr>
        <xdr:spPr bwMode="auto">
          <a:xfrm>
            <a:off x="241" y="535"/>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6" name="Line 16">
            <a:extLst>
              <a:ext uri="{FF2B5EF4-FFF2-40B4-BE49-F238E27FC236}">
                <a16:creationId xmlns:a16="http://schemas.microsoft.com/office/drawing/2014/main" id="{7AF15D1F-A4F2-A284-4F55-7594EC2408B5}"/>
              </a:ext>
            </a:extLst>
          </xdr:cNvPr>
          <xdr:cNvSpPr>
            <a:spLocks noChangeShapeType="1"/>
          </xdr:cNvSpPr>
        </xdr:nvSpPr>
        <xdr:spPr bwMode="auto">
          <a:xfrm>
            <a:off x="241" y="541"/>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7" name="Line 17">
            <a:extLst>
              <a:ext uri="{FF2B5EF4-FFF2-40B4-BE49-F238E27FC236}">
                <a16:creationId xmlns:a16="http://schemas.microsoft.com/office/drawing/2014/main" id="{83A2FD57-F43B-480D-8AB3-6F5B704D1FD0}"/>
              </a:ext>
            </a:extLst>
          </xdr:cNvPr>
          <xdr:cNvSpPr>
            <a:spLocks noChangeShapeType="1"/>
          </xdr:cNvSpPr>
        </xdr:nvSpPr>
        <xdr:spPr bwMode="auto">
          <a:xfrm>
            <a:off x="241" y="547"/>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8" name="Line 18">
            <a:extLst>
              <a:ext uri="{FF2B5EF4-FFF2-40B4-BE49-F238E27FC236}">
                <a16:creationId xmlns:a16="http://schemas.microsoft.com/office/drawing/2014/main" id="{CAC2F7F5-151C-F288-FB0C-2E24DABC5202}"/>
              </a:ext>
            </a:extLst>
          </xdr:cNvPr>
          <xdr:cNvSpPr>
            <a:spLocks noChangeShapeType="1"/>
          </xdr:cNvSpPr>
        </xdr:nvSpPr>
        <xdr:spPr bwMode="auto">
          <a:xfrm flipV="1">
            <a:off x="351" y="442"/>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59" name="Line 19">
            <a:extLst>
              <a:ext uri="{FF2B5EF4-FFF2-40B4-BE49-F238E27FC236}">
                <a16:creationId xmlns:a16="http://schemas.microsoft.com/office/drawing/2014/main" id="{A65C3822-44C2-6EDF-2DFF-629EA4B2B207}"/>
              </a:ext>
            </a:extLst>
          </xdr:cNvPr>
          <xdr:cNvSpPr>
            <a:spLocks noChangeShapeType="1"/>
          </xdr:cNvSpPr>
        </xdr:nvSpPr>
        <xdr:spPr bwMode="auto">
          <a:xfrm flipV="1">
            <a:off x="351" y="447"/>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0" name="Line 20">
            <a:extLst>
              <a:ext uri="{FF2B5EF4-FFF2-40B4-BE49-F238E27FC236}">
                <a16:creationId xmlns:a16="http://schemas.microsoft.com/office/drawing/2014/main" id="{860D51B5-C22E-6440-BCA0-09DA8F0880CB}"/>
              </a:ext>
            </a:extLst>
          </xdr:cNvPr>
          <xdr:cNvSpPr>
            <a:spLocks noChangeShapeType="1"/>
          </xdr:cNvSpPr>
        </xdr:nvSpPr>
        <xdr:spPr bwMode="auto">
          <a:xfrm flipV="1">
            <a:off x="351" y="453"/>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1" name="Line 21">
            <a:extLst>
              <a:ext uri="{FF2B5EF4-FFF2-40B4-BE49-F238E27FC236}">
                <a16:creationId xmlns:a16="http://schemas.microsoft.com/office/drawing/2014/main" id="{CB2C3774-22A0-4A0C-4258-93778C9D33B0}"/>
              </a:ext>
            </a:extLst>
          </xdr:cNvPr>
          <xdr:cNvSpPr>
            <a:spLocks noChangeShapeType="1"/>
          </xdr:cNvSpPr>
        </xdr:nvSpPr>
        <xdr:spPr bwMode="auto">
          <a:xfrm flipV="1">
            <a:off x="351" y="459"/>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2" name="Line 22">
            <a:extLst>
              <a:ext uri="{FF2B5EF4-FFF2-40B4-BE49-F238E27FC236}">
                <a16:creationId xmlns:a16="http://schemas.microsoft.com/office/drawing/2014/main" id="{742FA6BF-1F7A-8E69-DD82-D7E846A78755}"/>
              </a:ext>
            </a:extLst>
          </xdr:cNvPr>
          <xdr:cNvSpPr>
            <a:spLocks noChangeShapeType="1"/>
          </xdr:cNvSpPr>
        </xdr:nvSpPr>
        <xdr:spPr bwMode="auto">
          <a:xfrm flipV="1">
            <a:off x="351" y="465"/>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3" name="Line 23">
            <a:extLst>
              <a:ext uri="{FF2B5EF4-FFF2-40B4-BE49-F238E27FC236}">
                <a16:creationId xmlns:a16="http://schemas.microsoft.com/office/drawing/2014/main" id="{916F7265-35F4-01AE-7E3C-78D977CB23DD}"/>
              </a:ext>
            </a:extLst>
          </xdr:cNvPr>
          <xdr:cNvSpPr>
            <a:spLocks noChangeShapeType="1"/>
          </xdr:cNvSpPr>
        </xdr:nvSpPr>
        <xdr:spPr bwMode="auto">
          <a:xfrm flipV="1">
            <a:off x="351" y="471"/>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4" name="Line 24">
            <a:extLst>
              <a:ext uri="{FF2B5EF4-FFF2-40B4-BE49-F238E27FC236}">
                <a16:creationId xmlns:a16="http://schemas.microsoft.com/office/drawing/2014/main" id="{98392B76-6928-AF32-AB42-702364447881}"/>
              </a:ext>
            </a:extLst>
          </xdr:cNvPr>
          <xdr:cNvSpPr>
            <a:spLocks noChangeShapeType="1"/>
          </xdr:cNvSpPr>
        </xdr:nvSpPr>
        <xdr:spPr bwMode="auto">
          <a:xfrm flipV="1">
            <a:off x="351" y="477"/>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5" name="Line 25">
            <a:extLst>
              <a:ext uri="{FF2B5EF4-FFF2-40B4-BE49-F238E27FC236}">
                <a16:creationId xmlns:a16="http://schemas.microsoft.com/office/drawing/2014/main" id="{BD28B16C-43B1-EDC1-9839-2CA2561B6406}"/>
              </a:ext>
            </a:extLst>
          </xdr:cNvPr>
          <xdr:cNvSpPr>
            <a:spLocks noChangeShapeType="1"/>
          </xdr:cNvSpPr>
        </xdr:nvSpPr>
        <xdr:spPr bwMode="auto">
          <a:xfrm flipV="1">
            <a:off x="351" y="483"/>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6" name="Line 26">
            <a:extLst>
              <a:ext uri="{FF2B5EF4-FFF2-40B4-BE49-F238E27FC236}">
                <a16:creationId xmlns:a16="http://schemas.microsoft.com/office/drawing/2014/main" id="{5D38ADB6-56DB-CF97-9E34-D9AD6A35B0E9}"/>
              </a:ext>
            </a:extLst>
          </xdr:cNvPr>
          <xdr:cNvSpPr>
            <a:spLocks noChangeShapeType="1"/>
          </xdr:cNvSpPr>
        </xdr:nvSpPr>
        <xdr:spPr bwMode="auto">
          <a:xfrm flipV="1">
            <a:off x="351" y="488"/>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7" name="Line 27">
            <a:extLst>
              <a:ext uri="{FF2B5EF4-FFF2-40B4-BE49-F238E27FC236}">
                <a16:creationId xmlns:a16="http://schemas.microsoft.com/office/drawing/2014/main" id="{FDA5BE11-127B-3896-85CE-81F18F8C5EEA}"/>
              </a:ext>
            </a:extLst>
          </xdr:cNvPr>
          <xdr:cNvSpPr>
            <a:spLocks noChangeShapeType="1"/>
          </xdr:cNvSpPr>
        </xdr:nvSpPr>
        <xdr:spPr bwMode="auto">
          <a:xfrm flipV="1">
            <a:off x="241" y="488"/>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8" name="Line 28">
            <a:extLst>
              <a:ext uri="{FF2B5EF4-FFF2-40B4-BE49-F238E27FC236}">
                <a16:creationId xmlns:a16="http://schemas.microsoft.com/office/drawing/2014/main" id="{61BDD3F5-FCAA-437D-3B1F-870918C09FC6}"/>
              </a:ext>
            </a:extLst>
          </xdr:cNvPr>
          <xdr:cNvSpPr>
            <a:spLocks noChangeShapeType="1"/>
          </xdr:cNvSpPr>
        </xdr:nvSpPr>
        <xdr:spPr bwMode="auto">
          <a:xfrm flipV="1">
            <a:off x="241" y="494"/>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69" name="Line 29">
            <a:extLst>
              <a:ext uri="{FF2B5EF4-FFF2-40B4-BE49-F238E27FC236}">
                <a16:creationId xmlns:a16="http://schemas.microsoft.com/office/drawing/2014/main" id="{CBF1AE21-CE34-EAB4-C273-1805D90BDDD3}"/>
              </a:ext>
            </a:extLst>
          </xdr:cNvPr>
          <xdr:cNvSpPr>
            <a:spLocks noChangeShapeType="1"/>
          </xdr:cNvSpPr>
        </xdr:nvSpPr>
        <xdr:spPr bwMode="auto">
          <a:xfrm flipV="1">
            <a:off x="241" y="500"/>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0" name="Line 30">
            <a:extLst>
              <a:ext uri="{FF2B5EF4-FFF2-40B4-BE49-F238E27FC236}">
                <a16:creationId xmlns:a16="http://schemas.microsoft.com/office/drawing/2014/main" id="{3EFCDC6E-98F3-F895-AB07-7466284EE20A}"/>
              </a:ext>
            </a:extLst>
          </xdr:cNvPr>
          <xdr:cNvSpPr>
            <a:spLocks noChangeShapeType="1"/>
          </xdr:cNvSpPr>
        </xdr:nvSpPr>
        <xdr:spPr bwMode="auto">
          <a:xfrm flipV="1">
            <a:off x="241" y="506"/>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1" name="Line 31">
            <a:extLst>
              <a:ext uri="{FF2B5EF4-FFF2-40B4-BE49-F238E27FC236}">
                <a16:creationId xmlns:a16="http://schemas.microsoft.com/office/drawing/2014/main" id="{E533EDEC-2637-5B9B-3057-E2E45BDB2258}"/>
              </a:ext>
            </a:extLst>
          </xdr:cNvPr>
          <xdr:cNvSpPr>
            <a:spLocks noChangeShapeType="1"/>
          </xdr:cNvSpPr>
        </xdr:nvSpPr>
        <xdr:spPr bwMode="auto">
          <a:xfrm flipV="1">
            <a:off x="241" y="512"/>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2" name="Line 32">
            <a:extLst>
              <a:ext uri="{FF2B5EF4-FFF2-40B4-BE49-F238E27FC236}">
                <a16:creationId xmlns:a16="http://schemas.microsoft.com/office/drawing/2014/main" id="{9A23C990-D14D-E05F-FCC0-7B242661EA03}"/>
              </a:ext>
            </a:extLst>
          </xdr:cNvPr>
          <xdr:cNvSpPr>
            <a:spLocks noChangeShapeType="1"/>
          </xdr:cNvSpPr>
        </xdr:nvSpPr>
        <xdr:spPr bwMode="auto">
          <a:xfrm flipV="1">
            <a:off x="241" y="518"/>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3" name="Line 33">
            <a:extLst>
              <a:ext uri="{FF2B5EF4-FFF2-40B4-BE49-F238E27FC236}">
                <a16:creationId xmlns:a16="http://schemas.microsoft.com/office/drawing/2014/main" id="{A25292C5-8FA3-7C39-D4CA-B5F4B55131AC}"/>
              </a:ext>
            </a:extLst>
          </xdr:cNvPr>
          <xdr:cNvSpPr>
            <a:spLocks noChangeShapeType="1"/>
          </xdr:cNvSpPr>
        </xdr:nvSpPr>
        <xdr:spPr bwMode="auto">
          <a:xfrm flipV="1">
            <a:off x="241" y="524"/>
            <a:ext cx="4" cy="5"/>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4" name="Line 34">
            <a:extLst>
              <a:ext uri="{FF2B5EF4-FFF2-40B4-BE49-F238E27FC236}">
                <a16:creationId xmlns:a16="http://schemas.microsoft.com/office/drawing/2014/main" id="{8033D640-71D6-04E1-A348-F91649F7AE2F}"/>
              </a:ext>
            </a:extLst>
          </xdr:cNvPr>
          <xdr:cNvSpPr>
            <a:spLocks noChangeShapeType="1"/>
          </xdr:cNvSpPr>
        </xdr:nvSpPr>
        <xdr:spPr bwMode="auto">
          <a:xfrm flipV="1">
            <a:off x="241" y="529"/>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5" name="Line 35">
            <a:extLst>
              <a:ext uri="{FF2B5EF4-FFF2-40B4-BE49-F238E27FC236}">
                <a16:creationId xmlns:a16="http://schemas.microsoft.com/office/drawing/2014/main" id="{669A2560-196B-2B69-0A93-BF3570B6138B}"/>
              </a:ext>
            </a:extLst>
          </xdr:cNvPr>
          <xdr:cNvSpPr>
            <a:spLocks noChangeShapeType="1"/>
          </xdr:cNvSpPr>
        </xdr:nvSpPr>
        <xdr:spPr bwMode="auto">
          <a:xfrm flipV="1">
            <a:off x="241" y="535"/>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6" name="Line 36">
            <a:extLst>
              <a:ext uri="{FF2B5EF4-FFF2-40B4-BE49-F238E27FC236}">
                <a16:creationId xmlns:a16="http://schemas.microsoft.com/office/drawing/2014/main" id="{10A85749-18DE-BAE8-0AD7-68A219AE3BEF}"/>
              </a:ext>
            </a:extLst>
          </xdr:cNvPr>
          <xdr:cNvSpPr>
            <a:spLocks noChangeShapeType="1"/>
          </xdr:cNvSpPr>
        </xdr:nvSpPr>
        <xdr:spPr bwMode="auto">
          <a:xfrm flipV="1">
            <a:off x="241" y="541"/>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7" name="Line 37">
            <a:extLst>
              <a:ext uri="{FF2B5EF4-FFF2-40B4-BE49-F238E27FC236}">
                <a16:creationId xmlns:a16="http://schemas.microsoft.com/office/drawing/2014/main" id="{D2ADC3ED-2E01-AADC-D497-E51F25BF9A50}"/>
              </a:ext>
            </a:extLst>
          </xdr:cNvPr>
          <xdr:cNvSpPr>
            <a:spLocks noChangeShapeType="1"/>
          </xdr:cNvSpPr>
        </xdr:nvSpPr>
        <xdr:spPr bwMode="auto">
          <a:xfrm>
            <a:off x="386" y="436"/>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8" name="Line 38">
            <a:extLst>
              <a:ext uri="{FF2B5EF4-FFF2-40B4-BE49-F238E27FC236}">
                <a16:creationId xmlns:a16="http://schemas.microsoft.com/office/drawing/2014/main" id="{91BFF31D-8FCD-3776-6F55-31BF09F2C89E}"/>
              </a:ext>
            </a:extLst>
          </xdr:cNvPr>
          <xdr:cNvSpPr>
            <a:spLocks noChangeShapeType="1"/>
          </xdr:cNvSpPr>
        </xdr:nvSpPr>
        <xdr:spPr bwMode="auto">
          <a:xfrm>
            <a:off x="386" y="442"/>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79" name="Line 39">
            <a:extLst>
              <a:ext uri="{FF2B5EF4-FFF2-40B4-BE49-F238E27FC236}">
                <a16:creationId xmlns:a16="http://schemas.microsoft.com/office/drawing/2014/main" id="{CD864B8C-0776-0C41-C493-9D3A86E458EC}"/>
              </a:ext>
            </a:extLst>
          </xdr:cNvPr>
          <xdr:cNvSpPr>
            <a:spLocks noChangeShapeType="1"/>
          </xdr:cNvSpPr>
        </xdr:nvSpPr>
        <xdr:spPr bwMode="auto">
          <a:xfrm>
            <a:off x="386" y="447"/>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0" name="Line 40">
            <a:extLst>
              <a:ext uri="{FF2B5EF4-FFF2-40B4-BE49-F238E27FC236}">
                <a16:creationId xmlns:a16="http://schemas.microsoft.com/office/drawing/2014/main" id="{C3C5284D-8D7C-EA11-23E9-5FE6F535F447}"/>
              </a:ext>
            </a:extLst>
          </xdr:cNvPr>
          <xdr:cNvSpPr>
            <a:spLocks noChangeShapeType="1"/>
          </xdr:cNvSpPr>
        </xdr:nvSpPr>
        <xdr:spPr bwMode="auto">
          <a:xfrm>
            <a:off x="386" y="453"/>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1" name="Line 41">
            <a:extLst>
              <a:ext uri="{FF2B5EF4-FFF2-40B4-BE49-F238E27FC236}">
                <a16:creationId xmlns:a16="http://schemas.microsoft.com/office/drawing/2014/main" id="{4307A038-D004-CBE9-87F2-045183F9655E}"/>
              </a:ext>
            </a:extLst>
          </xdr:cNvPr>
          <xdr:cNvSpPr>
            <a:spLocks noChangeShapeType="1"/>
          </xdr:cNvSpPr>
        </xdr:nvSpPr>
        <xdr:spPr bwMode="auto">
          <a:xfrm>
            <a:off x="386" y="459"/>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2" name="Line 42">
            <a:extLst>
              <a:ext uri="{FF2B5EF4-FFF2-40B4-BE49-F238E27FC236}">
                <a16:creationId xmlns:a16="http://schemas.microsoft.com/office/drawing/2014/main" id="{EBA7523E-0188-8E95-FB51-B58A02E61F59}"/>
              </a:ext>
            </a:extLst>
          </xdr:cNvPr>
          <xdr:cNvSpPr>
            <a:spLocks noChangeShapeType="1"/>
          </xdr:cNvSpPr>
        </xdr:nvSpPr>
        <xdr:spPr bwMode="auto">
          <a:xfrm>
            <a:off x="386" y="465"/>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3" name="Line 43">
            <a:extLst>
              <a:ext uri="{FF2B5EF4-FFF2-40B4-BE49-F238E27FC236}">
                <a16:creationId xmlns:a16="http://schemas.microsoft.com/office/drawing/2014/main" id="{914209EB-37F2-4F5E-0A04-B0840105C7C9}"/>
              </a:ext>
            </a:extLst>
          </xdr:cNvPr>
          <xdr:cNvSpPr>
            <a:spLocks noChangeShapeType="1"/>
          </xdr:cNvSpPr>
        </xdr:nvSpPr>
        <xdr:spPr bwMode="auto">
          <a:xfrm>
            <a:off x="386" y="471"/>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4" name="Line 44">
            <a:extLst>
              <a:ext uri="{FF2B5EF4-FFF2-40B4-BE49-F238E27FC236}">
                <a16:creationId xmlns:a16="http://schemas.microsoft.com/office/drawing/2014/main" id="{F6E3C731-DB8C-BC85-C0D6-B4CE9B4032BB}"/>
              </a:ext>
            </a:extLst>
          </xdr:cNvPr>
          <xdr:cNvSpPr>
            <a:spLocks noChangeShapeType="1"/>
          </xdr:cNvSpPr>
        </xdr:nvSpPr>
        <xdr:spPr bwMode="auto">
          <a:xfrm>
            <a:off x="386" y="477"/>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5" name="Line 45">
            <a:extLst>
              <a:ext uri="{FF2B5EF4-FFF2-40B4-BE49-F238E27FC236}">
                <a16:creationId xmlns:a16="http://schemas.microsoft.com/office/drawing/2014/main" id="{76E3C3E7-858B-4460-A310-EC921E86F4E8}"/>
              </a:ext>
            </a:extLst>
          </xdr:cNvPr>
          <xdr:cNvSpPr>
            <a:spLocks noChangeShapeType="1"/>
          </xdr:cNvSpPr>
        </xdr:nvSpPr>
        <xdr:spPr bwMode="auto">
          <a:xfrm>
            <a:off x="386" y="483"/>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6" name="Line 46">
            <a:extLst>
              <a:ext uri="{FF2B5EF4-FFF2-40B4-BE49-F238E27FC236}">
                <a16:creationId xmlns:a16="http://schemas.microsoft.com/office/drawing/2014/main" id="{EFCB6AA2-528A-9FC1-E386-C4D33E2505E4}"/>
              </a:ext>
            </a:extLst>
          </xdr:cNvPr>
          <xdr:cNvSpPr>
            <a:spLocks noChangeShapeType="1"/>
          </xdr:cNvSpPr>
        </xdr:nvSpPr>
        <xdr:spPr bwMode="auto">
          <a:xfrm flipV="1">
            <a:off x="351" y="436"/>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7" name="Line 47">
            <a:extLst>
              <a:ext uri="{FF2B5EF4-FFF2-40B4-BE49-F238E27FC236}">
                <a16:creationId xmlns:a16="http://schemas.microsoft.com/office/drawing/2014/main" id="{46D50716-18FC-84A4-03CA-AFAA572B8732}"/>
              </a:ext>
            </a:extLst>
          </xdr:cNvPr>
          <xdr:cNvSpPr>
            <a:spLocks noChangeShapeType="1"/>
          </xdr:cNvSpPr>
        </xdr:nvSpPr>
        <xdr:spPr bwMode="auto">
          <a:xfrm>
            <a:off x="386" y="488"/>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8" name="Line 48">
            <a:extLst>
              <a:ext uri="{FF2B5EF4-FFF2-40B4-BE49-F238E27FC236}">
                <a16:creationId xmlns:a16="http://schemas.microsoft.com/office/drawing/2014/main" id="{65B94D62-F313-2AC3-727D-0C276DD471AF}"/>
              </a:ext>
            </a:extLst>
          </xdr:cNvPr>
          <xdr:cNvSpPr>
            <a:spLocks noChangeShapeType="1"/>
          </xdr:cNvSpPr>
        </xdr:nvSpPr>
        <xdr:spPr bwMode="auto">
          <a:xfrm>
            <a:off x="241" y="617"/>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89" name="Line 49">
            <a:extLst>
              <a:ext uri="{FF2B5EF4-FFF2-40B4-BE49-F238E27FC236}">
                <a16:creationId xmlns:a16="http://schemas.microsoft.com/office/drawing/2014/main" id="{E1908F0C-FE77-B9B8-80BB-08A45DB371A3}"/>
              </a:ext>
            </a:extLst>
          </xdr:cNvPr>
          <xdr:cNvSpPr>
            <a:spLocks noChangeShapeType="1"/>
          </xdr:cNvSpPr>
        </xdr:nvSpPr>
        <xdr:spPr bwMode="auto">
          <a:xfrm>
            <a:off x="279" y="559"/>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90" name="Line 50">
            <a:extLst>
              <a:ext uri="{FF2B5EF4-FFF2-40B4-BE49-F238E27FC236}">
                <a16:creationId xmlns:a16="http://schemas.microsoft.com/office/drawing/2014/main" id="{275C3404-DDDE-C89A-3716-63558747D21A}"/>
              </a:ext>
            </a:extLst>
          </xdr:cNvPr>
          <xdr:cNvSpPr>
            <a:spLocks noChangeShapeType="1"/>
          </xdr:cNvSpPr>
        </xdr:nvSpPr>
        <xdr:spPr bwMode="auto">
          <a:xfrm flipV="1">
            <a:off x="241" y="559"/>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91" name="Line 51">
            <a:extLst>
              <a:ext uri="{FF2B5EF4-FFF2-40B4-BE49-F238E27FC236}">
                <a16:creationId xmlns:a16="http://schemas.microsoft.com/office/drawing/2014/main" id="{E1A675E4-FDF1-8236-06D7-F6F00B307065}"/>
              </a:ext>
            </a:extLst>
          </xdr:cNvPr>
          <xdr:cNvSpPr>
            <a:spLocks noChangeShapeType="1"/>
          </xdr:cNvSpPr>
        </xdr:nvSpPr>
        <xdr:spPr bwMode="auto">
          <a:xfrm flipV="1">
            <a:off x="351" y="559"/>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292" name="Rectangle 52">
            <a:extLst>
              <a:ext uri="{FF2B5EF4-FFF2-40B4-BE49-F238E27FC236}">
                <a16:creationId xmlns:a16="http://schemas.microsoft.com/office/drawing/2014/main" id="{49D831BF-B5CA-A731-CB4A-E696691CC73C}"/>
              </a:ext>
            </a:extLst>
          </xdr:cNvPr>
          <xdr:cNvSpPr>
            <a:spLocks noChangeArrowheads="1"/>
          </xdr:cNvSpPr>
        </xdr:nvSpPr>
        <xdr:spPr bwMode="auto">
          <a:xfrm>
            <a:off x="288" y="623"/>
            <a:ext cx="40" cy="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000" b="0" i="0" u="none" strike="noStrike" baseline="0">
                <a:solidFill>
                  <a:srgbClr val="000000"/>
                </a:solidFill>
                <a:latin typeface="ＭＳ ゴシック"/>
                <a:ea typeface="ＭＳ ゴシック"/>
              </a:rPr>
              <a:t>最下面</a:t>
            </a:r>
          </a:p>
        </xdr:txBody>
      </xdr:sp>
      <xdr:sp macro="" textlink="">
        <xdr:nvSpPr>
          <xdr:cNvPr id="10293" name="Rectangle 53">
            <a:extLst>
              <a:ext uri="{FF2B5EF4-FFF2-40B4-BE49-F238E27FC236}">
                <a16:creationId xmlns:a16="http://schemas.microsoft.com/office/drawing/2014/main" id="{F00A3229-2865-9DDC-BF3F-3A7AAC471C79}"/>
              </a:ext>
            </a:extLst>
          </xdr:cNvPr>
          <xdr:cNvSpPr>
            <a:spLocks noChangeArrowheads="1"/>
          </xdr:cNvSpPr>
        </xdr:nvSpPr>
        <xdr:spPr bwMode="auto">
          <a:xfrm>
            <a:off x="311" y="566"/>
            <a:ext cx="20" cy="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2900" b="0" i="0" u="none" strike="noStrike" baseline="0">
                <a:solidFill>
                  <a:srgbClr val="000000"/>
                </a:solidFill>
                <a:latin typeface="ＭＳ ゴシック"/>
                <a:ea typeface="ＭＳ ゴシック"/>
              </a:rPr>
              <a:t>n</a:t>
            </a:r>
          </a:p>
        </xdr:txBody>
      </xdr:sp>
      <xdr:sp macro="" textlink="">
        <xdr:nvSpPr>
          <xdr:cNvPr id="10294" name="Rectangle 54">
            <a:extLst>
              <a:ext uri="{FF2B5EF4-FFF2-40B4-BE49-F238E27FC236}">
                <a16:creationId xmlns:a16="http://schemas.microsoft.com/office/drawing/2014/main" id="{E79CBC0F-47A4-DC34-5876-1BEB752A3B08}"/>
              </a:ext>
            </a:extLst>
          </xdr:cNvPr>
          <xdr:cNvSpPr>
            <a:spLocks noChangeArrowheads="1"/>
          </xdr:cNvSpPr>
        </xdr:nvSpPr>
        <xdr:spPr bwMode="auto">
          <a:xfrm rot="5400000">
            <a:off x="307" y="552"/>
            <a:ext cx="13" cy="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000" b="0" i="0" u="none" strike="noStrike" baseline="0">
                <a:solidFill>
                  <a:srgbClr val="000000"/>
                </a:solidFill>
                <a:latin typeface="@ＭＳ ゴシック"/>
                <a:ea typeface="@ＭＳ ゴシック"/>
              </a:rPr>
              <a:t>～</a:t>
            </a:r>
          </a:p>
        </xdr:txBody>
      </xdr:sp>
      <xdr:sp macro="" textlink="">
        <xdr:nvSpPr>
          <xdr:cNvPr id="10295" name="Rectangle 55">
            <a:extLst>
              <a:ext uri="{FF2B5EF4-FFF2-40B4-BE49-F238E27FC236}">
                <a16:creationId xmlns:a16="http://schemas.microsoft.com/office/drawing/2014/main" id="{AE68EAEA-49ED-11A0-0847-BF4580AE0FA7}"/>
              </a:ext>
            </a:extLst>
          </xdr:cNvPr>
          <xdr:cNvSpPr>
            <a:spLocks noChangeArrowheads="1"/>
          </xdr:cNvSpPr>
        </xdr:nvSpPr>
        <xdr:spPr bwMode="auto">
          <a:xfrm>
            <a:off x="304" y="437"/>
            <a:ext cx="39" cy="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2900" b="0" i="0" u="none" strike="noStrike" baseline="0">
                <a:solidFill>
                  <a:srgbClr val="000000"/>
                </a:solidFill>
                <a:latin typeface="ＭＳ ゴシック"/>
                <a:ea typeface="ＭＳ ゴシック"/>
              </a:rPr>
              <a:t>１</a:t>
            </a:r>
          </a:p>
        </xdr:txBody>
      </xdr:sp>
    </xdr:grpSp>
    <xdr:clientData/>
  </xdr:twoCellAnchor>
  <xdr:twoCellAnchor>
    <xdr:from>
      <xdr:col>3</xdr:col>
      <xdr:colOff>276225</xdr:colOff>
      <xdr:row>25</xdr:row>
      <xdr:rowOff>85727</xdr:rowOff>
    </xdr:from>
    <xdr:to>
      <xdr:col>3</xdr:col>
      <xdr:colOff>400050</xdr:colOff>
      <xdr:row>26</xdr:row>
      <xdr:rowOff>114302</xdr:rowOff>
    </xdr:to>
    <xdr:sp macro="" textlink="">
      <xdr:nvSpPr>
        <xdr:cNvPr id="2" name="Rectangle 54">
          <a:extLst>
            <a:ext uri="{FF2B5EF4-FFF2-40B4-BE49-F238E27FC236}">
              <a16:creationId xmlns:a16="http://schemas.microsoft.com/office/drawing/2014/main" id="{893BC5AF-A244-479E-92E5-F4935D15E39D}"/>
            </a:ext>
          </a:extLst>
        </xdr:cNvPr>
        <xdr:cNvSpPr>
          <a:spLocks noChangeArrowheads="1"/>
        </xdr:cNvSpPr>
      </xdr:nvSpPr>
      <xdr:spPr bwMode="auto">
        <a:xfrm rot="5400000">
          <a:off x="738188" y="2224089"/>
          <a:ext cx="17145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ja-JP" altLang="en-US" sz="1000" b="0" i="0" u="none" strike="noStrike" baseline="0">
              <a:solidFill>
                <a:srgbClr val="000000"/>
              </a:solidFill>
              <a:latin typeface="@ＭＳ ゴシック"/>
              <a:ea typeface="@ＭＳ ゴシック"/>
            </a:rPr>
            <a:t>～</a:t>
          </a:r>
        </a:p>
      </xdr:txBody>
    </xdr:sp>
    <xdr:clientData/>
  </xdr:twoCellAnchor>
  <xdr:twoCellAnchor>
    <xdr:from>
      <xdr:col>5</xdr:col>
      <xdr:colOff>233152</xdr:colOff>
      <xdr:row>21</xdr:row>
      <xdr:rowOff>302729</xdr:rowOff>
    </xdr:from>
    <xdr:to>
      <xdr:col>5</xdr:col>
      <xdr:colOff>278871</xdr:colOff>
      <xdr:row>21</xdr:row>
      <xdr:rowOff>348448</xdr:rowOff>
    </xdr:to>
    <xdr:sp macro="" textlink="">
      <xdr:nvSpPr>
        <xdr:cNvPr id="3" name="楕円 2">
          <a:extLst>
            <a:ext uri="{FF2B5EF4-FFF2-40B4-BE49-F238E27FC236}">
              <a16:creationId xmlns:a16="http://schemas.microsoft.com/office/drawing/2014/main" id="{AD09866B-A575-806D-7A91-3616EEF5E9E1}"/>
            </a:ext>
          </a:extLst>
        </xdr:cNvPr>
        <xdr:cNvSpPr/>
      </xdr:nvSpPr>
      <xdr:spPr bwMode="auto">
        <a:xfrm>
          <a:off x="2096739" y="5876925"/>
          <a:ext cx="45719" cy="45719"/>
        </a:xfrm>
        <a:prstGeom prst="ellipse">
          <a:avLst/>
        </a:prstGeom>
        <a:ln w="6350"/>
      </xdr:spPr>
      <xdr:style>
        <a:lnRef idx="2">
          <a:schemeClr val="dk1"/>
        </a:lnRef>
        <a:fillRef idx="1">
          <a:schemeClr val="lt1"/>
        </a:fillRef>
        <a:effectRef idx="0">
          <a:schemeClr val="dk1"/>
        </a:effectRef>
        <a:fontRef idx="minor">
          <a:schemeClr val="dk1"/>
        </a:fontRef>
      </xdr:style>
      <xdr:txBody>
        <a:bodyPr wrap="none" lIns="18288" tIns="0" rIns="0" bIns="0" rtlCol="0" anchor="ctr" upright="1">
          <a:spAutoFit/>
        </a:bodyPr>
        <a:lstStyle/>
        <a:p>
          <a:pPr algn="l"/>
          <a:endParaRPr kumimoji="1" lang="ja-JP" altLang="en-US" sz="1100"/>
        </a:p>
      </xdr:txBody>
    </xdr:sp>
    <xdr:clientData/>
  </xdr:twoCellAnchor>
  <xdr:twoCellAnchor>
    <xdr:from>
      <xdr:col>5</xdr:col>
      <xdr:colOff>52180</xdr:colOff>
      <xdr:row>22</xdr:row>
      <xdr:rowOff>125482</xdr:rowOff>
    </xdr:from>
    <xdr:to>
      <xdr:col>5</xdr:col>
      <xdr:colOff>97899</xdr:colOff>
      <xdr:row>22</xdr:row>
      <xdr:rowOff>171201</xdr:rowOff>
    </xdr:to>
    <xdr:sp macro="" textlink="">
      <xdr:nvSpPr>
        <xdr:cNvPr id="5" name="楕円 4">
          <a:extLst>
            <a:ext uri="{FF2B5EF4-FFF2-40B4-BE49-F238E27FC236}">
              <a16:creationId xmlns:a16="http://schemas.microsoft.com/office/drawing/2014/main" id="{EE41BE25-C15F-4B25-9714-88AF2EE908B0}"/>
            </a:ext>
          </a:extLst>
        </xdr:cNvPr>
        <xdr:cNvSpPr/>
      </xdr:nvSpPr>
      <xdr:spPr bwMode="auto">
        <a:xfrm>
          <a:off x="1915767" y="2212699"/>
          <a:ext cx="45719" cy="45719"/>
        </a:xfrm>
        <a:prstGeom prst="ellipse">
          <a:avLst/>
        </a:prstGeom>
        <a:ln w="6350"/>
      </xdr:spPr>
      <xdr:style>
        <a:lnRef idx="2">
          <a:schemeClr val="dk1"/>
        </a:lnRef>
        <a:fillRef idx="1">
          <a:schemeClr val="lt1"/>
        </a:fillRef>
        <a:effectRef idx="0">
          <a:schemeClr val="dk1"/>
        </a:effectRef>
        <a:fontRef idx="minor">
          <a:schemeClr val="dk1"/>
        </a:fontRef>
      </xdr:style>
      <xdr:txBody>
        <a:bodyPr wrap="none" lIns="18288" tIns="0" rIns="0" bIns="0" rtlCol="0" anchor="ctr" upright="1">
          <a:spAutoFit/>
        </a:bodyPr>
        <a:lstStyle/>
        <a:p>
          <a:pPr algn="l"/>
          <a:endParaRPr kumimoji="1" lang="ja-JP" altLang="en-US" sz="1100"/>
        </a:p>
      </xdr:txBody>
    </xdr:sp>
    <xdr:clientData/>
  </xdr:twoCellAnchor>
  <xdr:twoCellAnchor>
    <xdr:from>
      <xdr:col>5</xdr:col>
      <xdr:colOff>219075</xdr:colOff>
      <xdr:row>25</xdr:row>
      <xdr:rowOff>85311</xdr:rowOff>
    </xdr:from>
    <xdr:to>
      <xdr:col>5</xdr:col>
      <xdr:colOff>264794</xdr:colOff>
      <xdr:row>25</xdr:row>
      <xdr:rowOff>131030</xdr:rowOff>
    </xdr:to>
    <xdr:sp macro="" textlink="">
      <xdr:nvSpPr>
        <xdr:cNvPr id="6" name="楕円 5">
          <a:extLst>
            <a:ext uri="{FF2B5EF4-FFF2-40B4-BE49-F238E27FC236}">
              <a16:creationId xmlns:a16="http://schemas.microsoft.com/office/drawing/2014/main" id="{253218F8-9521-4743-888D-6415EBDFD68F}"/>
            </a:ext>
          </a:extLst>
        </xdr:cNvPr>
        <xdr:cNvSpPr/>
      </xdr:nvSpPr>
      <xdr:spPr bwMode="auto">
        <a:xfrm>
          <a:off x="2082662" y="3514311"/>
          <a:ext cx="45719" cy="45719"/>
        </a:xfrm>
        <a:prstGeom prst="ellipse">
          <a:avLst/>
        </a:prstGeom>
        <a:ln w="6350"/>
      </xdr:spPr>
      <xdr:style>
        <a:lnRef idx="2">
          <a:schemeClr val="dk1"/>
        </a:lnRef>
        <a:fillRef idx="1">
          <a:schemeClr val="lt1"/>
        </a:fillRef>
        <a:effectRef idx="0">
          <a:schemeClr val="dk1"/>
        </a:effectRef>
        <a:fontRef idx="minor">
          <a:schemeClr val="dk1"/>
        </a:fontRef>
      </xdr:style>
      <xdr:txBody>
        <a:bodyPr wrap="none" lIns="18288" tIns="0" rIns="0" bIns="0" rtlCol="0" anchor="ctr" upright="1">
          <a:spAutoFit/>
        </a:bodyPr>
        <a:lstStyle/>
        <a:p>
          <a:pPr algn="l"/>
          <a:endParaRPr kumimoji="1" lang="ja-JP" altLang="en-US" sz="1100"/>
        </a:p>
      </xdr:txBody>
    </xdr:sp>
    <xdr:clientData/>
  </xdr:twoCellAnchor>
  <xdr:twoCellAnchor>
    <xdr:from>
      <xdr:col>5</xdr:col>
      <xdr:colOff>40170</xdr:colOff>
      <xdr:row>25</xdr:row>
      <xdr:rowOff>373131</xdr:rowOff>
    </xdr:from>
    <xdr:to>
      <xdr:col>5</xdr:col>
      <xdr:colOff>85889</xdr:colOff>
      <xdr:row>25</xdr:row>
      <xdr:rowOff>418850</xdr:rowOff>
    </xdr:to>
    <xdr:sp macro="" textlink="">
      <xdr:nvSpPr>
        <xdr:cNvPr id="7" name="楕円 6">
          <a:extLst>
            <a:ext uri="{FF2B5EF4-FFF2-40B4-BE49-F238E27FC236}">
              <a16:creationId xmlns:a16="http://schemas.microsoft.com/office/drawing/2014/main" id="{E9812436-4FF6-41B2-9C1A-60834FACE24D}"/>
            </a:ext>
          </a:extLst>
        </xdr:cNvPr>
        <xdr:cNvSpPr/>
      </xdr:nvSpPr>
      <xdr:spPr bwMode="auto">
        <a:xfrm>
          <a:off x="1903757" y="3802131"/>
          <a:ext cx="45719" cy="45719"/>
        </a:xfrm>
        <a:prstGeom prst="ellipse">
          <a:avLst/>
        </a:prstGeom>
        <a:ln w="6350"/>
      </xdr:spPr>
      <xdr:style>
        <a:lnRef idx="2">
          <a:schemeClr val="dk1"/>
        </a:lnRef>
        <a:fillRef idx="1">
          <a:schemeClr val="lt1"/>
        </a:fillRef>
        <a:effectRef idx="0">
          <a:schemeClr val="dk1"/>
        </a:effectRef>
        <a:fontRef idx="minor">
          <a:schemeClr val="dk1"/>
        </a:fontRef>
      </xdr:style>
      <xdr:txBody>
        <a:bodyPr wrap="none" lIns="18288" tIns="0" rIns="0" bIns="0" rtlCol="0" anchor="ctr" upright="1">
          <a:spAutoFit/>
        </a:bodyPr>
        <a:lstStyle/>
        <a:p>
          <a:pPr algn="l"/>
          <a:endParaRPr kumimoji="1" lang="ja-JP" altLang="en-US" sz="1100"/>
        </a:p>
      </xdr:txBody>
    </xdr:sp>
    <xdr:clientData/>
  </xdr:twoCellAnchor>
  <xdr:twoCellAnchor>
    <xdr:from>
      <xdr:col>4</xdr:col>
      <xdr:colOff>333375</xdr:colOff>
      <xdr:row>9</xdr:row>
      <xdr:rowOff>2070</xdr:rowOff>
    </xdr:from>
    <xdr:to>
      <xdr:col>6</xdr:col>
      <xdr:colOff>390525</xdr:colOff>
      <xdr:row>15</xdr:row>
      <xdr:rowOff>140145</xdr:rowOff>
    </xdr:to>
    <xdr:grpSp>
      <xdr:nvGrpSpPr>
        <xdr:cNvPr id="4" name="Group 3">
          <a:extLst>
            <a:ext uri="{FF2B5EF4-FFF2-40B4-BE49-F238E27FC236}">
              <a16:creationId xmlns:a16="http://schemas.microsoft.com/office/drawing/2014/main" id="{499AAF27-B7D6-43F5-8582-380EE2866AFA}"/>
            </a:ext>
          </a:extLst>
        </xdr:cNvPr>
        <xdr:cNvGrpSpPr>
          <a:grpSpLocks noChangeAspect="1"/>
        </xdr:cNvGrpSpPr>
      </xdr:nvGrpSpPr>
      <xdr:grpSpPr bwMode="auto">
        <a:xfrm>
          <a:off x="1509505" y="1401831"/>
          <a:ext cx="1432063" cy="2622857"/>
          <a:chOff x="237" y="417"/>
          <a:chExt cx="157" cy="225"/>
        </a:xfrm>
      </xdr:grpSpPr>
      <xdr:sp macro="" textlink="">
        <xdr:nvSpPr>
          <xdr:cNvPr id="8" name="AutoShape 2">
            <a:extLst>
              <a:ext uri="{FF2B5EF4-FFF2-40B4-BE49-F238E27FC236}">
                <a16:creationId xmlns:a16="http://schemas.microsoft.com/office/drawing/2014/main" id="{7CB024AF-813E-347C-71D7-E8F52561EB4B}"/>
              </a:ext>
            </a:extLst>
          </xdr:cNvPr>
          <xdr:cNvSpPr>
            <a:spLocks noChangeAspect="1" noChangeArrowheads="1" noTextEdit="1"/>
          </xdr:cNvSpPr>
        </xdr:nvSpPr>
        <xdr:spPr bwMode="auto">
          <a:xfrm>
            <a:off x="237" y="417"/>
            <a:ext cx="157" cy="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9" name="Line 4">
            <a:extLst>
              <a:ext uri="{FF2B5EF4-FFF2-40B4-BE49-F238E27FC236}">
                <a16:creationId xmlns:a16="http://schemas.microsoft.com/office/drawing/2014/main" id="{C5CC2D54-C59D-8587-505D-5278895E1304}"/>
              </a:ext>
            </a:extLst>
          </xdr:cNvPr>
          <xdr:cNvSpPr>
            <a:spLocks noChangeShapeType="1"/>
          </xdr:cNvSpPr>
        </xdr:nvSpPr>
        <xdr:spPr bwMode="auto">
          <a:xfrm>
            <a:off x="241" y="488"/>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0" name="Line 5">
            <a:extLst>
              <a:ext uri="{FF2B5EF4-FFF2-40B4-BE49-F238E27FC236}">
                <a16:creationId xmlns:a16="http://schemas.microsoft.com/office/drawing/2014/main" id="{4A920BA2-8731-C717-4D1F-E3FF3EFB90B1}"/>
              </a:ext>
            </a:extLst>
          </xdr:cNvPr>
          <xdr:cNvSpPr>
            <a:spLocks noChangeShapeType="1"/>
          </xdr:cNvSpPr>
        </xdr:nvSpPr>
        <xdr:spPr bwMode="auto">
          <a:xfrm>
            <a:off x="279" y="430"/>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1" name="Line 6">
            <a:extLst>
              <a:ext uri="{FF2B5EF4-FFF2-40B4-BE49-F238E27FC236}">
                <a16:creationId xmlns:a16="http://schemas.microsoft.com/office/drawing/2014/main" id="{F00E482B-0FCB-6F65-3C9A-104B372C14C7}"/>
              </a:ext>
            </a:extLst>
          </xdr:cNvPr>
          <xdr:cNvSpPr>
            <a:spLocks noChangeShapeType="1"/>
          </xdr:cNvSpPr>
        </xdr:nvSpPr>
        <xdr:spPr bwMode="auto">
          <a:xfrm flipV="1">
            <a:off x="241" y="430"/>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 name="Line 7">
            <a:extLst>
              <a:ext uri="{FF2B5EF4-FFF2-40B4-BE49-F238E27FC236}">
                <a16:creationId xmlns:a16="http://schemas.microsoft.com/office/drawing/2014/main" id="{55F835BE-B7D0-7FEA-DEAD-A4C2C61DBFB1}"/>
              </a:ext>
            </a:extLst>
          </xdr:cNvPr>
          <xdr:cNvSpPr>
            <a:spLocks noChangeShapeType="1"/>
          </xdr:cNvSpPr>
        </xdr:nvSpPr>
        <xdr:spPr bwMode="auto">
          <a:xfrm flipV="1">
            <a:off x="351" y="430"/>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3" name="Line 8">
            <a:extLst>
              <a:ext uri="{FF2B5EF4-FFF2-40B4-BE49-F238E27FC236}">
                <a16:creationId xmlns:a16="http://schemas.microsoft.com/office/drawing/2014/main" id="{1693FA9B-AB79-0820-0CDB-CF0E07EC75E4}"/>
              </a:ext>
            </a:extLst>
          </xdr:cNvPr>
          <xdr:cNvSpPr>
            <a:spLocks noChangeShapeType="1"/>
          </xdr:cNvSpPr>
        </xdr:nvSpPr>
        <xdr:spPr bwMode="auto">
          <a:xfrm>
            <a:off x="241" y="494"/>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4" name="Line 9">
            <a:extLst>
              <a:ext uri="{FF2B5EF4-FFF2-40B4-BE49-F238E27FC236}">
                <a16:creationId xmlns:a16="http://schemas.microsoft.com/office/drawing/2014/main" id="{A51FBF9E-50B3-6868-1FCF-20B36B5179C1}"/>
              </a:ext>
            </a:extLst>
          </xdr:cNvPr>
          <xdr:cNvSpPr>
            <a:spLocks noChangeShapeType="1"/>
          </xdr:cNvSpPr>
        </xdr:nvSpPr>
        <xdr:spPr bwMode="auto">
          <a:xfrm>
            <a:off x="241" y="500"/>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 name="Line 10">
            <a:extLst>
              <a:ext uri="{FF2B5EF4-FFF2-40B4-BE49-F238E27FC236}">
                <a16:creationId xmlns:a16="http://schemas.microsoft.com/office/drawing/2014/main" id="{97D12F36-C538-C19E-DB68-BC2E1B506C4F}"/>
              </a:ext>
            </a:extLst>
          </xdr:cNvPr>
          <xdr:cNvSpPr>
            <a:spLocks noChangeShapeType="1"/>
          </xdr:cNvSpPr>
        </xdr:nvSpPr>
        <xdr:spPr bwMode="auto">
          <a:xfrm>
            <a:off x="241" y="506"/>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6" name="Line 11">
            <a:extLst>
              <a:ext uri="{FF2B5EF4-FFF2-40B4-BE49-F238E27FC236}">
                <a16:creationId xmlns:a16="http://schemas.microsoft.com/office/drawing/2014/main" id="{80BEFF1A-A19F-DDE0-C93A-264BD70461E3}"/>
              </a:ext>
            </a:extLst>
          </xdr:cNvPr>
          <xdr:cNvSpPr>
            <a:spLocks noChangeShapeType="1"/>
          </xdr:cNvSpPr>
        </xdr:nvSpPr>
        <xdr:spPr bwMode="auto">
          <a:xfrm>
            <a:off x="241" y="512"/>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7" name="Line 12">
            <a:extLst>
              <a:ext uri="{FF2B5EF4-FFF2-40B4-BE49-F238E27FC236}">
                <a16:creationId xmlns:a16="http://schemas.microsoft.com/office/drawing/2014/main" id="{3B049E04-0698-D6D8-4CE5-CB655C90EE29}"/>
              </a:ext>
            </a:extLst>
          </xdr:cNvPr>
          <xdr:cNvSpPr>
            <a:spLocks noChangeShapeType="1"/>
          </xdr:cNvSpPr>
        </xdr:nvSpPr>
        <xdr:spPr bwMode="auto">
          <a:xfrm>
            <a:off x="241" y="518"/>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8" name="Line 13">
            <a:extLst>
              <a:ext uri="{FF2B5EF4-FFF2-40B4-BE49-F238E27FC236}">
                <a16:creationId xmlns:a16="http://schemas.microsoft.com/office/drawing/2014/main" id="{9A51E2C8-A4A9-BEA2-9541-0BAB1A34CB5C}"/>
              </a:ext>
            </a:extLst>
          </xdr:cNvPr>
          <xdr:cNvSpPr>
            <a:spLocks noChangeShapeType="1"/>
          </xdr:cNvSpPr>
        </xdr:nvSpPr>
        <xdr:spPr bwMode="auto">
          <a:xfrm>
            <a:off x="241" y="524"/>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9" name="Line 14">
            <a:extLst>
              <a:ext uri="{FF2B5EF4-FFF2-40B4-BE49-F238E27FC236}">
                <a16:creationId xmlns:a16="http://schemas.microsoft.com/office/drawing/2014/main" id="{EE138759-E74C-6D31-0334-925262F6FD52}"/>
              </a:ext>
            </a:extLst>
          </xdr:cNvPr>
          <xdr:cNvSpPr>
            <a:spLocks noChangeShapeType="1"/>
          </xdr:cNvSpPr>
        </xdr:nvSpPr>
        <xdr:spPr bwMode="auto">
          <a:xfrm>
            <a:off x="241" y="529"/>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0" name="Line 15">
            <a:extLst>
              <a:ext uri="{FF2B5EF4-FFF2-40B4-BE49-F238E27FC236}">
                <a16:creationId xmlns:a16="http://schemas.microsoft.com/office/drawing/2014/main" id="{59878635-AFFE-A0C4-9BE1-F11DB7233975}"/>
              </a:ext>
            </a:extLst>
          </xdr:cNvPr>
          <xdr:cNvSpPr>
            <a:spLocks noChangeShapeType="1"/>
          </xdr:cNvSpPr>
        </xdr:nvSpPr>
        <xdr:spPr bwMode="auto">
          <a:xfrm>
            <a:off x="241" y="535"/>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1" name="Line 16">
            <a:extLst>
              <a:ext uri="{FF2B5EF4-FFF2-40B4-BE49-F238E27FC236}">
                <a16:creationId xmlns:a16="http://schemas.microsoft.com/office/drawing/2014/main" id="{EDB232A1-8C85-AE59-D579-5EEB9A8C6BE7}"/>
              </a:ext>
            </a:extLst>
          </xdr:cNvPr>
          <xdr:cNvSpPr>
            <a:spLocks noChangeShapeType="1"/>
          </xdr:cNvSpPr>
        </xdr:nvSpPr>
        <xdr:spPr bwMode="auto">
          <a:xfrm>
            <a:off x="241" y="541"/>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2" name="Line 17">
            <a:extLst>
              <a:ext uri="{FF2B5EF4-FFF2-40B4-BE49-F238E27FC236}">
                <a16:creationId xmlns:a16="http://schemas.microsoft.com/office/drawing/2014/main" id="{DD2E489E-E3F6-980A-6C29-DB96DF66C7C5}"/>
              </a:ext>
            </a:extLst>
          </xdr:cNvPr>
          <xdr:cNvSpPr>
            <a:spLocks noChangeShapeType="1"/>
          </xdr:cNvSpPr>
        </xdr:nvSpPr>
        <xdr:spPr bwMode="auto">
          <a:xfrm>
            <a:off x="241" y="547"/>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3" name="Line 18">
            <a:extLst>
              <a:ext uri="{FF2B5EF4-FFF2-40B4-BE49-F238E27FC236}">
                <a16:creationId xmlns:a16="http://schemas.microsoft.com/office/drawing/2014/main" id="{613F3CD4-DEDE-0E4C-D28C-6D0E518B082B}"/>
              </a:ext>
            </a:extLst>
          </xdr:cNvPr>
          <xdr:cNvSpPr>
            <a:spLocks noChangeShapeType="1"/>
          </xdr:cNvSpPr>
        </xdr:nvSpPr>
        <xdr:spPr bwMode="auto">
          <a:xfrm flipV="1">
            <a:off x="351" y="442"/>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4" name="Line 19">
            <a:extLst>
              <a:ext uri="{FF2B5EF4-FFF2-40B4-BE49-F238E27FC236}">
                <a16:creationId xmlns:a16="http://schemas.microsoft.com/office/drawing/2014/main" id="{6FC5F51B-462D-D204-EDB2-D7079BBF215A}"/>
              </a:ext>
            </a:extLst>
          </xdr:cNvPr>
          <xdr:cNvSpPr>
            <a:spLocks noChangeShapeType="1"/>
          </xdr:cNvSpPr>
        </xdr:nvSpPr>
        <xdr:spPr bwMode="auto">
          <a:xfrm flipV="1">
            <a:off x="351" y="447"/>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5" name="Line 20">
            <a:extLst>
              <a:ext uri="{FF2B5EF4-FFF2-40B4-BE49-F238E27FC236}">
                <a16:creationId xmlns:a16="http://schemas.microsoft.com/office/drawing/2014/main" id="{8483FF1D-C98B-B39E-A8AB-280A90C18AA6}"/>
              </a:ext>
            </a:extLst>
          </xdr:cNvPr>
          <xdr:cNvSpPr>
            <a:spLocks noChangeShapeType="1"/>
          </xdr:cNvSpPr>
        </xdr:nvSpPr>
        <xdr:spPr bwMode="auto">
          <a:xfrm flipV="1">
            <a:off x="351" y="453"/>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6" name="Line 21">
            <a:extLst>
              <a:ext uri="{FF2B5EF4-FFF2-40B4-BE49-F238E27FC236}">
                <a16:creationId xmlns:a16="http://schemas.microsoft.com/office/drawing/2014/main" id="{B1ECB530-09DE-7DAA-CCA1-19B458B166EA}"/>
              </a:ext>
            </a:extLst>
          </xdr:cNvPr>
          <xdr:cNvSpPr>
            <a:spLocks noChangeShapeType="1"/>
          </xdr:cNvSpPr>
        </xdr:nvSpPr>
        <xdr:spPr bwMode="auto">
          <a:xfrm flipV="1">
            <a:off x="351" y="459"/>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7" name="Line 22">
            <a:extLst>
              <a:ext uri="{FF2B5EF4-FFF2-40B4-BE49-F238E27FC236}">
                <a16:creationId xmlns:a16="http://schemas.microsoft.com/office/drawing/2014/main" id="{8DC9136F-90B7-6C99-0885-D889E7FC8613}"/>
              </a:ext>
            </a:extLst>
          </xdr:cNvPr>
          <xdr:cNvSpPr>
            <a:spLocks noChangeShapeType="1"/>
          </xdr:cNvSpPr>
        </xdr:nvSpPr>
        <xdr:spPr bwMode="auto">
          <a:xfrm flipV="1">
            <a:off x="351" y="465"/>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8" name="Line 23">
            <a:extLst>
              <a:ext uri="{FF2B5EF4-FFF2-40B4-BE49-F238E27FC236}">
                <a16:creationId xmlns:a16="http://schemas.microsoft.com/office/drawing/2014/main" id="{A0F955EC-8831-9366-4ABC-93F24931A6A3}"/>
              </a:ext>
            </a:extLst>
          </xdr:cNvPr>
          <xdr:cNvSpPr>
            <a:spLocks noChangeShapeType="1"/>
          </xdr:cNvSpPr>
        </xdr:nvSpPr>
        <xdr:spPr bwMode="auto">
          <a:xfrm flipV="1">
            <a:off x="351" y="471"/>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29" name="Line 24">
            <a:extLst>
              <a:ext uri="{FF2B5EF4-FFF2-40B4-BE49-F238E27FC236}">
                <a16:creationId xmlns:a16="http://schemas.microsoft.com/office/drawing/2014/main" id="{055A18C2-2C95-0874-DA4E-EDF3FCAE39F6}"/>
              </a:ext>
            </a:extLst>
          </xdr:cNvPr>
          <xdr:cNvSpPr>
            <a:spLocks noChangeShapeType="1"/>
          </xdr:cNvSpPr>
        </xdr:nvSpPr>
        <xdr:spPr bwMode="auto">
          <a:xfrm flipV="1">
            <a:off x="351" y="477"/>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0" name="Line 25">
            <a:extLst>
              <a:ext uri="{FF2B5EF4-FFF2-40B4-BE49-F238E27FC236}">
                <a16:creationId xmlns:a16="http://schemas.microsoft.com/office/drawing/2014/main" id="{FA839EAA-2562-F085-27CB-3FC61061679E}"/>
              </a:ext>
            </a:extLst>
          </xdr:cNvPr>
          <xdr:cNvSpPr>
            <a:spLocks noChangeShapeType="1"/>
          </xdr:cNvSpPr>
        </xdr:nvSpPr>
        <xdr:spPr bwMode="auto">
          <a:xfrm flipV="1">
            <a:off x="351" y="483"/>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1" name="Line 26">
            <a:extLst>
              <a:ext uri="{FF2B5EF4-FFF2-40B4-BE49-F238E27FC236}">
                <a16:creationId xmlns:a16="http://schemas.microsoft.com/office/drawing/2014/main" id="{A0EBC08F-756C-042F-97AD-8E726E67724A}"/>
              </a:ext>
            </a:extLst>
          </xdr:cNvPr>
          <xdr:cNvSpPr>
            <a:spLocks noChangeShapeType="1"/>
          </xdr:cNvSpPr>
        </xdr:nvSpPr>
        <xdr:spPr bwMode="auto">
          <a:xfrm flipV="1">
            <a:off x="351" y="488"/>
            <a:ext cx="38" cy="59"/>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2" name="Line 27">
            <a:extLst>
              <a:ext uri="{FF2B5EF4-FFF2-40B4-BE49-F238E27FC236}">
                <a16:creationId xmlns:a16="http://schemas.microsoft.com/office/drawing/2014/main" id="{93D81EE7-3949-F4D8-4A21-66891B429CF0}"/>
              </a:ext>
            </a:extLst>
          </xdr:cNvPr>
          <xdr:cNvSpPr>
            <a:spLocks noChangeShapeType="1"/>
          </xdr:cNvSpPr>
        </xdr:nvSpPr>
        <xdr:spPr bwMode="auto">
          <a:xfrm flipV="1">
            <a:off x="241" y="488"/>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3" name="Line 28">
            <a:extLst>
              <a:ext uri="{FF2B5EF4-FFF2-40B4-BE49-F238E27FC236}">
                <a16:creationId xmlns:a16="http://schemas.microsoft.com/office/drawing/2014/main" id="{716C511B-801F-ADE6-39EC-1C64992A6467}"/>
              </a:ext>
            </a:extLst>
          </xdr:cNvPr>
          <xdr:cNvSpPr>
            <a:spLocks noChangeShapeType="1"/>
          </xdr:cNvSpPr>
        </xdr:nvSpPr>
        <xdr:spPr bwMode="auto">
          <a:xfrm flipV="1">
            <a:off x="241" y="494"/>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4" name="Line 29">
            <a:extLst>
              <a:ext uri="{FF2B5EF4-FFF2-40B4-BE49-F238E27FC236}">
                <a16:creationId xmlns:a16="http://schemas.microsoft.com/office/drawing/2014/main" id="{9BFAC361-AF2B-9B7C-BC69-73F88DF0D35E}"/>
              </a:ext>
            </a:extLst>
          </xdr:cNvPr>
          <xdr:cNvSpPr>
            <a:spLocks noChangeShapeType="1"/>
          </xdr:cNvSpPr>
        </xdr:nvSpPr>
        <xdr:spPr bwMode="auto">
          <a:xfrm flipV="1">
            <a:off x="241" y="500"/>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5" name="Line 30">
            <a:extLst>
              <a:ext uri="{FF2B5EF4-FFF2-40B4-BE49-F238E27FC236}">
                <a16:creationId xmlns:a16="http://schemas.microsoft.com/office/drawing/2014/main" id="{137CA42F-EE67-C478-D2AC-05E165EF41A1}"/>
              </a:ext>
            </a:extLst>
          </xdr:cNvPr>
          <xdr:cNvSpPr>
            <a:spLocks noChangeShapeType="1"/>
          </xdr:cNvSpPr>
        </xdr:nvSpPr>
        <xdr:spPr bwMode="auto">
          <a:xfrm flipV="1">
            <a:off x="241" y="506"/>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6" name="Line 31">
            <a:extLst>
              <a:ext uri="{FF2B5EF4-FFF2-40B4-BE49-F238E27FC236}">
                <a16:creationId xmlns:a16="http://schemas.microsoft.com/office/drawing/2014/main" id="{0C2E1AAF-C146-D4DA-AB96-10C246ED938E}"/>
              </a:ext>
            </a:extLst>
          </xdr:cNvPr>
          <xdr:cNvSpPr>
            <a:spLocks noChangeShapeType="1"/>
          </xdr:cNvSpPr>
        </xdr:nvSpPr>
        <xdr:spPr bwMode="auto">
          <a:xfrm flipV="1">
            <a:off x="241" y="512"/>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7" name="Line 32">
            <a:extLst>
              <a:ext uri="{FF2B5EF4-FFF2-40B4-BE49-F238E27FC236}">
                <a16:creationId xmlns:a16="http://schemas.microsoft.com/office/drawing/2014/main" id="{897CD18F-340A-9D04-B29E-B22513A2AA75}"/>
              </a:ext>
            </a:extLst>
          </xdr:cNvPr>
          <xdr:cNvSpPr>
            <a:spLocks noChangeShapeType="1"/>
          </xdr:cNvSpPr>
        </xdr:nvSpPr>
        <xdr:spPr bwMode="auto">
          <a:xfrm flipV="1">
            <a:off x="241" y="518"/>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8" name="Line 33">
            <a:extLst>
              <a:ext uri="{FF2B5EF4-FFF2-40B4-BE49-F238E27FC236}">
                <a16:creationId xmlns:a16="http://schemas.microsoft.com/office/drawing/2014/main" id="{4AFE6C6B-DADE-71D3-C125-E24DB8D5DA9A}"/>
              </a:ext>
            </a:extLst>
          </xdr:cNvPr>
          <xdr:cNvSpPr>
            <a:spLocks noChangeShapeType="1"/>
          </xdr:cNvSpPr>
        </xdr:nvSpPr>
        <xdr:spPr bwMode="auto">
          <a:xfrm flipV="1">
            <a:off x="241" y="524"/>
            <a:ext cx="4" cy="5"/>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39" name="Line 34">
            <a:extLst>
              <a:ext uri="{FF2B5EF4-FFF2-40B4-BE49-F238E27FC236}">
                <a16:creationId xmlns:a16="http://schemas.microsoft.com/office/drawing/2014/main" id="{656CED6E-E1F4-D2DD-9135-979EB01F9FED}"/>
              </a:ext>
            </a:extLst>
          </xdr:cNvPr>
          <xdr:cNvSpPr>
            <a:spLocks noChangeShapeType="1"/>
          </xdr:cNvSpPr>
        </xdr:nvSpPr>
        <xdr:spPr bwMode="auto">
          <a:xfrm flipV="1">
            <a:off x="241" y="529"/>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0" name="Line 35">
            <a:extLst>
              <a:ext uri="{FF2B5EF4-FFF2-40B4-BE49-F238E27FC236}">
                <a16:creationId xmlns:a16="http://schemas.microsoft.com/office/drawing/2014/main" id="{BDEA8E0C-563E-4B5C-3253-79DB5EB2AB26}"/>
              </a:ext>
            </a:extLst>
          </xdr:cNvPr>
          <xdr:cNvSpPr>
            <a:spLocks noChangeShapeType="1"/>
          </xdr:cNvSpPr>
        </xdr:nvSpPr>
        <xdr:spPr bwMode="auto">
          <a:xfrm flipV="1">
            <a:off x="241" y="535"/>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1" name="Line 36">
            <a:extLst>
              <a:ext uri="{FF2B5EF4-FFF2-40B4-BE49-F238E27FC236}">
                <a16:creationId xmlns:a16="http://schemas.microsoft.com/office/drawing/2014/main" id="{EAFE729C-65FD-8171-37AF-034BFFBD62DD}"/>
              </a:ext>
            </a:extLst>
          </xdr:cNvPr>
          <xdr:cNvSpPr>
            <a:spLocks noChangeShapeType="1"/>
          </xdr:cNvSpPr>
        </xdr:nvSpPr>
        <xdr:spPr bwMode="auto">
          <a:xfrm flipV="1">
            <a:off x="241" y="541"/>
            <a:ext cx="4" cy="6"/>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2" name="Line 37">
            <a:extLst>
              <a:ext uri="{FF2B5EF4-FFF2-40B4-BE49-F238E27FC236}">
                <a16:creationId xmlns:a16="http://schemas.microsoft.com/office/drawing/2014/main" id="{A2F4DE9A-7F56-B776-1F51-CEE9436D4728}"/>
              </a:ext>
            </a:extLst>
          </xdr:cNvPr>
          <xdr:cNvSpPr>
            <a:spLocks noChangeShapeType="1"/>
          </xdr:cNvSpPr>
        </xdr:nvSpPr>
        <xdr:spPr bwMode="auto">
          <a:xfrm>
            <a:off x="386" y="436"/>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3" name="Line 38">
            <a:extLst>
              <a:ext uri="{FF2B5EF4-FFF2-40B4-BE49-F238E27FC236}">
                <a16:creationId xmlns:a16="http://schemas.microsoft.com/office/drawing/2014/main" id="{843DE851-E734-F499-46F5-D7DA0B6347B1}"/>
              </a:ext>
            </a:extLst>
          </xdr:cNvPr>
          <xdr:cNvSpPr>
            <a:spLocks noChangeShapeType="1"/>
          </xdr:cNvSpPr>
        </xdr:nvSpPr>
        <xdr:spPr bwMode="auto">
          <a:xfrm>
            <a:off x="386" y="442"/>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4" name="Line 39">
            <a:extLst>
              <a:ext uri="{FF2B5EF4-FFF2-40B4-BE49-F238E27FC236}">
                <a16:creationId xmlns:a16="http://schemas.microsoft.com/office/drawing/2014/main" id="{EE7F8C70-7FC5-1843-DDD5-7AF576406FE5}"/>
              </a:ext>
            </a:extLst>
          </xdr:cNvPr>
          <xdr:cNvSpPr>
            <a:spLocks noChangeShapeType="1"/>
          </xdr:cNvSpPr>
        </xdr:nvSpPr>
        <xdr:spPr bwMode="auto">
          <a:xfrm>
            <a:off x="386" y="447"/>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5" name="Line 40">
            <a:extLst>
              <a:ext uri="{FF2B5EF4-FFF2-40B4-BE49-F238E27FC236}">
                <a16:creationId xmlns:a16="http://schemas.microsoft.com/office/drawing/2014/main" id="{BEE457FA-6E30-8E3E-2944-5044D1C0B8FB}"/>
              </a:ext>
            </a:extLst>
          </xdr:cNvPr>
          <xdr:cNvSpPr>
            <a:spLocks noChangeShapeType="1"/>
          </xdr:cNvSpPr>
        </xdr:nvSpPr>
        <xdr:spPr bwMode="auto">
          <a:xfrm>
            <a:off x="386" y="453"/>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6" name="Line 41">
            <a:extLst>
              <a:ext uri="{FF2B5EF4-FFF2-40B4-BE49-F238E27FC236}">
                <a16:creationId xmlns:a16="http://schemas.microsoft.com/office/drawing/2014/main" id="{C5CF886C-865B-787B-3CF2-CF9369613C1A}"/>
              </a:ext>
            </a:extLst>
          </xdr:cNvPr>
          <xdr:cNvSpPr>
            <a:spLocks noChangeShapeType="1"/>
          </xdr:cNvSpPr>
        </xdr:nvSpPr>
        <xdr:spPr bwMode="auto">
          <a:xfrm>
            <a:off x="386" y="459"/>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7" name="Line 42">
            <a:extLst>
              <a:ext uri="{FF2B5EF4-FFF2-40B4-BE49-F238E27FC236}">
                <a16:creationId xmlns:a16="http://schemas.microsoft.com/office/drawing/2014/main" id="{26BB11E2-CA12-68E5-EC1B-1DDCB902CC44}"/>
              </a:ext>
            </a:extLst>
          </xdr:cNvPr>
          <xdr:cNvSpPr>
            <a:spLocks noChangeShapeType="1"/>
          </xdr:cNvSpPr>
        </xdr:nvSpPr>
        <xdr:spPr bwMode="auto">
          <a:xfrm>
            <a:off x="386" y="465"/>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8" name="Line 43">
            <a:extLst>
              <a:ext uri="{FF2B5EF4-FFF2-40B4-BE49-F238E27FC236}">
                <a16:creationId xmlns:a16="http://schemas.microsoft.com/office/drawing/2014/main" id="{FBA78FFA-E016-6997-6FBB-43E4B581E62D}"/>
              </a:ext>
            </a:extLst>
          </xdr:cNvPr>
          <xdr:cNvSpPr>
            <a:spLocks noChangeShapeType="1"/>
          </xdr:cNvSpPr>
        </xdr:nvSpPr>
        <xdr:spPr bwMode="auto">
          <a:xfrm>
            <a:off x="386" y="471"/>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49" name="Line 44">
            <a:extLst>
              <a:ext uri="{FF2B5EF4-FFF2-40B4-BE49-F238E27FC236}">
                <a16:creationId xmlns:a16="http://schemas.microsoft.com/office/drawing/2014/main" id="{B0C2EFFF-F983-4B56-ED7B-3D24012EFA12}"/>
              </a:ext>
            </a:extLst>
          </xdr:cNvPr>
          <xdr:cNvSpPr>
            <a:spLocks noChangeShapeType="1"/>
          </xdr:cNvSpPr>
        </xdr:nvSpPr>
        <xdr:spPr bwMode="auto">
          <a:xfrm>
            <a:off x="386" y="477"/>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0" name="Line 45">
            <a:extLst>
              <a:ext uri="{FF2B5EF4-FFF2-40B4-BE49-F238E27FC236}">
                <a16:creationId xmlns:a16="http://schemas.microsoft.com/office/drawing/2014/main" id="{61AEC303-B99E-3E59-9520-B1C3C83CBE79}"/>
              </a:ext>
            </a:extLst>
          </xdr:cNvPr>
          <xdr:cNvSpPr>
            <a:spLocks noChangeShapeType="1"/>
          </xdr:cNvSpPr>
        </xdr:nvSpPr>
        <xdr:spPr bwMode="auto">
          <a:xfrm>
            <a:off x="386" y="483"/>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1" name="Line 46">
            <a:extLst>
              <a:ext uri="{FF2B5EF4-FFF2-40B4-BE49-F238E27FC236}">
                <a16:creationId xmlns:a16="http://schemas.microsoft.com/office/drawing/2014/main" id="{7BDFAAFD-FC9E-E69A-11EC-E2CEC85BA6B0}"/>
              </a:ext>
            </a:extLst>
          </xdr:cNvPr>
          <xdr:cNvSpPr>
            <a:spLocks noChangeShapeType="1"/>
          </xdr:cNvSpPr>
        </xdr:nvSpPr>
        <xdr:spPr bwMode="auto">
          <a:xfrm flipV="1">
            <a:off x="351" y="436"/>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2" name="Line 47">
            <a:extLst>
              <a:ext uri="{FF2B5EF4-FFF2-40B4-BE49-F238E27FC236}">
                <a16:creationId xmlns:a16="http://schemas.microsoft.com/office/drawing/2014/main" id="{B01E8429-D176-E47D-1788-0D341077D7D1}"/>
              </a:ext>
            </a:extLst>
          </xdr:cNvPr>
          <xdr:cNvSpPr>
            <a:spLocks noChangeShapeType="1"/>
          </xdr:cNvSpPr>
        </xdr:nvSpPr>
        <xdr:spPr bwMode="auto">
          <a:xfrm>
            <a:off x="386" y="488"/>
            <a:ext cx="3"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3" name="Line 48">
            <a:extLst>
              <a:ext uri="{FF2B5EF4-FFF2-40B4-BE49-F238E27FC236}">
                <a16:creationId xmlns:a16="http://schemas.microsoft.com/office/drawing/2014/main" id="{BEC7776A-51D7-E587-8A3E-F8A41EA15023}"/>
              </a:ext>
            </a:extLst>
          </xdr:cNvPr>
          <xdr:cNvSpPr>
            <a:spLocks noChangeShapeType="1"/>
          </xdr:cNvSpPr>
        </xdr:nvSpPr>
        <xdr:spPr bwMode="auto">
          <a:xfrm>
            <a:off x="241" y="617"/>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4" name="Line 49">
            <a:extLst>
              <a:ext uri="{FF2B5EF4-FFF2-40B4-BE49-F238E27FC236}">
                <a16:creationId xmlns:a16="http://schemas.microsoft.com/office/drawing/2014/main" id="{FB23E3EE-321E-D3AB-0040-ED58367BA2EB}"/>
              </a:ext>
            </a:extLst>
          </xdr:cNvPr>
          <xdr:cNvSpPr>
            <a:spLocks noChangeShapeType="1"/>
          </xdr:cNvSpPr>
        </xdr:nvSpPr>
        <xdr:spPr bwMode="auto">
          <a:xfrm>
            <a:off x="279" y="559"/>
            <a:ext cx="110" cy="0"/>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5" name="Line 50">
            <a:extLst>
              <a:ext uri="{FF2B5EF4-FFF2-40B4-BE49-F238E27FC236}">
                <a16:creationId xmlns:a16="http://schemas.microsoft.com/office/drawing/2014/main" id="{CD083C4E-8467-4FED-9625-7DE33C66B850}"/>
              </a:ext>
            </a:extLst>
          </xdr:cNvPr>
          <xdr:cNvSpPr>
            <a:spLocks noChangeShapeType="1"/>
          </xdr:cNvSpPr>
        </xdr:nvSpPr>
        <xdr:spPr bwMode="auto">
          <a:xfrm flipV="1">
            <a:off x="241" y="559"/>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6" name="Line 51">
            <a:extLst>
              <a:ext uri="{FF2B5EF4-FFF2-40B4-BE49-F238E27FC236}">
                <a16:creationId xmlns:a16="http://schemas.microsoft.com/office/drawing/2014/main" id="{44F5140C-7F0A-A20A-DB4B-F69B3AB172DE}"/>
              </a:ext>
            </a:extLst>
          </xdr:cNvPr>
          <xdr:cNvSpPr>
            <a:spLocks noChangeShapeType="1"/>
          </xdr:cNvSpPr>
        </xdr:nvSpPr>
        <xdr:spPr bwMode="auto">
          <a:xfrm flipV="1">
            <a:off x="351" y="559"/>
            <a:ext cx="38" cy="58"/>
          </a:xfrm>
          <a:prstGeom prst="line">
            <a:avLst/>
          </a:prstGeom>
          <a:noFill/>
          <a:ln w="9525">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57" name="Rectangle 52">
            <a:extLst>
              <a:ext uri="{FF2B5EF4-FFF2-40B4-BE49-F238E27FC236}">
                <a16:creationId xmlns:a16="http://schemas.microsoft.com/office/drawing/2014/main" id="{0C924E1B-E716-9EE9-3C69-293250F92962}"/>
              </a:ext>
            </a:extLst>
          </xdr:cNvPr>
          <xdr:cNvSpPr>
            <a:spLocks noChangeArrowheads="1"/>
          </xdr:cNvSpPr>
        </xdr:nvSpPr>
        <xdr:spPr bwMode="auto">
          <a:xfrm>
            <a:off x="288" y="623"/>
            <a:ext cx="40" cy="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000" b="0" i="0" u="none" strike="noStrike" baseline="0">
                <a:solidFill>
                  <a:srgbClr val="000000"/>
                </a:solidFill>
                <a:latin typeface="ＭＳ ゴシック"/>
                <a:ea typeface="ＭＳ ゴシック"/>
              </a:rPr>
              <a:t>最下面</a:t>
            </a:r>
          </a:p>
        </xdr:txBody>
      </xdr:sp>
      <xdr:sp macro="" textlink="">
        <xdr:nvSpPr>
          <xdr:cNvPr id="58" name="Rectangle 53">
            <a:extLst>
              <a:ext uri="{FF2B5EF4-FFF2-40B4-BE49-F238E27FC236}">
                <a16:creationId xmlns:a16="http://schemas.microsoft.com/office/drawing/2014/main" id="{307CB43F-C43D-C2F9-6BB3-885EED3D05BB}"/>
              </a:ext>
            </a:extLst>
          </xdr:cNvPr>
          <xdr:cNvSpPr>
            <a:spLocks noChangeArrowheads="1"/>
          </xdr:cNvSpPr>
        </xdr:nvSpPr>
        <xdr:spPr bwMode="auto">
          <a:xfrm>
            <a:off x="311" y="566"/>
            <a:ext cx="20" cy="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2900" b="0" i="0" u="none" strike="noStrike" baseline="0">
                <a:solidFill>
                  <a:srgbClr val="000000"/>
                </a:solidFill>
                <a:latin typeface="ＭＳ ゴシック"/>
                <a:ea typeface="ＭＳ ゴシック"/>
              </a:rPr>
              <a:t>n</a:t>
            </a:r>
          </a:p>
        </xdr:txBody>
      </xdr:sp>
      <xdr:sp macro="" textlink="">
        <xdr:nvSpPr>
          <xdr:cNvPr id="59" name="Rectangle 54">
            <a:extLst>
              <a:ext uri="{FF2B5EF4-FFF2-40B4-BE49-F238E27FC236}">
                <a16:creationId xmlns:a16="http://schemas.microsoft.com/office/drawing/2014/main" id="{C45780D9-2B8E-FB3D-9495-822E0F192E1E}"/>
              </a:ext>
            </a:extLst>
          </xdr:cNvPr>
          <xdr:cNvSpPr>
            <a:spLocks noChangeArrowheads="1"/>
          </xdr:cNvSpPr>
        </xdr:nvSpPr>
        <xdr:spPr bwMode="auto">
          <a:xfrm rot="5400000">
            <a:off x="307" y="552"/>
            <a:ext cx="13" cy="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000" b="0" i="0" u="none" strike="noStrike" baseline="0">
                <a:solidFill>
                  <a:srgbClr val="000000"/>
                </a:solidFill>
                <a:latin typeface="@ＭＳ ゴシック"/>
                <a:ea typeface="@ＭＳ ゴシック"/>
              </a:rPr>
              <a:t>～</a:t>
            </a:r>
          </a:p>
        </xdr:txBody>
      </xdr:sp>
      <xdr:sp macro="" textlink="">
        <xdr:nvSpPr>
          <xdr:cNvPr id="60" name="Rectangle 55">
            <a:extLst>
              <a:ext uri="{FF2B5EF4-FFF2-40B4-BE49-F238E27FC236}">
                <a16:creationId xmlns:a16="http://schemas.microsoft.com/office/drawing/2014/main" id="{B2B97C58-580A-C11D-9048-8C750FD38746}"/>
              </a:ext>
            </a:extLst>
          </xdr:cNvPr>
          <xdr:cNvSpPr>
            <a:spLocks noChangeArrowheads="1"/>
          </xdr:cNvSpPr>
        </xdr:nvSpPr>
        <xdr:spPr bwMode="auto">
          <a:xfrm>
            <a:off x="304" y="437"/>
            <a:ext cx="39" cy="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2900" b="0" i="0" u="none" strike="noStrike" baseline="0">
                <a:solidFill>
                  <a:srgbClr val="000000"/>
                </a:solidFill>
                <a:latin typeface="ＭＳ ゴシック"/>
                <a:ea typeface="ＭＳ ゴシック"/>
              </a:rPr>
              <a:t>１</a:t>
            </a:r>
          </a:p>
        </xdr:txBody>
      </xdr:sp>
    </xdr:grpSp>
    <xdr:clientData/>
  </xdr:twoCellAnchor>
  <xdr:twoCellAnchor>
    <xdr:from>
      <xdr:col>3</xdr:col>
      <xdr:colOff>276225</xdr:colOff>
      <xdr:row>13</xdr:row>
      <xdr:rowOff>85727</xdr:rowOff>
    </xdr:from>
    <xdr:to>
      <xdr:col>3</xdr:col>
      <xdr:colOff>400050</xdr:colOff>
      <xdr:row>14</xdr:row>
      <xdr:rowOff>114302</xdr:rowOff>
    </xdr:to>
    <xdr:sp macro="" textlink="">
      <xdr:nvSpPr>
        <xdr:cNvPr id="61" name="Rectangle 54">
          <a:extLst>
            <a:ext uri="{FF2B5EF4-FFF2-40B4-BE49-F238E27FC236}">
              <a16:creationId xmlns:a16="http://schemas.microsoft.com/office/drawing/2014/main" id="{F3BCEBA5-FC5B-4998-AF2E-AA29A95DE798}"/>
            </a:ext>
          </a:extLst>
        </xdr:cNvPr>
        <xdr:cNvSpPr>
          <a:spLocks noChangeArrowheads="1"/>
        </xdr:cNvSpPr>
      </xdr:nvSpPr>
      <xdr:spPr bwMode="auto">
        <a:xfrm rot="5400000">
          <a:off x="588894" y="3690732"/>
          <a:ext cx="475836"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noAutofit/>
        </a:bodyPr>
        <a:lstStyle/>
        <a:p>
          <a:pPr algn="l" rtl="0">
            <a:defRPr sz="1000"/>
          </a:pPr>
          <a:r>
            <a:rPr lang="ja-JP" altLang="en-US" sz="1000" b="0" i="0" u="none" strike="noStrike" baseline="0">
              <a:solidFill>
                <a:srgbClr val="000000"/>
              </a:solidFill>
              <a:latin typeface="@ＭＳ ゴシック"/>
              <a:ea typeface="@ＭＳ ゴシック"/>
            </a:rPr>
            <a:t>～</a:t>
          </a:r>
        </a:p>
      </xdr:txBody>
    </xdr:sp>
    <xdr:clientData/>
  </xdr:twoCellAnchor>
  <xdr:twoCellAnchor>
    <xdr:from>
      <xdr:col>4</xdr:col>
      <xdr:colOff>607116</xdr:colOff>
      <xdr:row>10</xdr:row>
      <xdr:rowOff>241440</xdr:rowOff>
    </xdr:from>
    <xdr:to>
      <xdr:col>4</xdr:col>
      <xdr:colOff>652835</xdr:colOff>
      <xdr:row>10</xdr:row>
      <xdr:rowOff>287159</xdr:rowOff>
    </xdr:to>
    <xdr:sp macro="" textlink="">
      <xdr:nvSpPr>
        <xdr:cNvPr id="63" name="楕円 62">
          <a:extLst>
            <a:ext uri="{FF2B5EF4-FFF2-40B4-BE49-F238E27FC236}">
              <a16:creationId xmlns:a16="http://schemas.microsoft.com/office/drawing/2014/main" id="{C0F3871B-E5AD-498F-801B-4D6A8468F783}"/>
            </a:ext>
          </a:extLst>
        </xdr:cNvPr>
        <xdr:cNvSpPr/>
      </xdr:nvSpPr>
      <xdr:spPr bwMode="auto">
        <a:xfrm>
          <a:off x="1783246" y="1881397"/>
          <a:ext cx="45719" cy="45719"/>
        </a:xfrm>
        <a:prstGeom prst="ellipse">
          <a:avLst/>
        </a:prstGeom>
        <a:ln w="6350"/>
      </xdr:spPr>
      <xdr:style>
        <a:lnRef idx="2">
          <a:schemeClr val="dk1"/>
        </a:lnRef>
        <a:fillRef idx="1">
          <a:schemeClr val="lt1"/>
        </a:fillRef>
        <a:effectRef idx="0">
          <a:schemeClr val="dk1"/>
        </a:effectRef>
        <a:fontRef idx="minor">
          <a:schemeClr val="dk1"/>
        </a:fontRef>
      </xdr:style>
      <xdr:txBody>
        <a:bodyPr wrap="none" lIns="18288" tIns="0" rIns="0" bIns="0" rtlCol="0" anchor="ctr" upright="1">
          <a:spAutoFit/>
        </a:bodyPr>
        <a:lstStyle/>
        <a:p>
          <a:pPr algn="l"/>
          <a:endParaRPr kumimoji="1" lang="ja-JP" altLang="en-US" sz="1100"/>
        </a:p>
      </xdr:txBody>
    </xdr:sp>
    <xdr:clientData/>
  </xdr:twoCellAnchor>
  <xdr:twoCellAnchor>
    <xdr:from>
      <xdr:col>4</xdr:col>
      <xdr:colOff>682900</xdr:colOff>
      <xdr:row>13</xdr:row>
      <xdr:rowOff>250965</xdr:rowOff>
    </xdr:from>
    <xdr:to>
      <xdr:col>5</xdr:col>
      <xdr:colOff>41162</xdr:colOff>
      <xdr:row>13</xdr:row>
      <xdr:rowOff>296684</xdr:rowOff>
    </xdr:to>
    <xdr:sp macro="" textlink="">
      <xdr:nvSpPr>
        <xdr:cNvPr id="5120" name="楕円 5119">
          <a:extLst>
            <a:ext uri="{FF2B5EF4-FFF2-40B4-BE49-F238E27FC236}">
              <a16:creationId xmlns:a16="http://schemas.microsoft.com/office/drawing/2014/main" id="{87899523-8D5D-46F4-9F44-BA6569AED8F2}"/>
            </a:ext>
          </a:extLst>
        </xdr:cNvPr>
        <xdr:cNvSpPr/>
      </xdr:nvSpPr>
      <xdr:spPr bwMode="auto">
        <a:xfrm>
          <a:off x="1859030" y="3232704"/>
          <a:ext cx="45719" cy="45719"/>
        </a:xfrm>
        <a:prstGeom prst="ellipse">
          <a:avLst/>
        </a:prstGeom>
        <a:ln w="6350"/>
      </xdr:spPr>
      <xdr:style>
        <a:lnRef idx="2">
          <a:schemeClr val="dk1"/>
        </a:lnRef>
        <a:fillRef idx="1">
          <a:schemeClr val="lt1"/>
        </a:fillRef>
        <a:effectRef idx="0">
          <a:schemeClr val="dk1"/>
        </a:effectRef>
        <a:fontRef idx="minor">
          <a:schemeClr val="dk1"/>
        </a:fontRef>
      </xdr:style>
      <xdr:txBody>
        <a:bodyPr wrap="none" lIns="18288" tIns="0" rIns="0" bIns="0" rtlCol="0" anchor="ctr" upright="1">
          <a:spAutoFit/>
        </a:bodyPr>
        <a:lstStyle/>
        <a:p>
          <a:pPr algn="l"/>
          <a:endParaRPr kumimoji="1" lang="ja-JP" altLang="en-US" sz="1100"/>
        </a:p>
      </xdr:txBody>
    </xdr:sp>
    <xdr:clientData/>
  </xdr:twoCellAnchor>
  <xdr:twoCellAnchor>
    <xdr:from>
      <xdr:col>4</xdr:col>
      <xdr:colOff>586824</xdr:colOff>
      <xdr:row>14</xdr:row>
      <xdr:rowOff>25260</xdr:rowOff>
    </xdr:from>
    <xdr:to>
      <xdr:col>4</xdr:col>
      <xdr:colOff>632543</xdr:colOff>
      <xdr:row>14</xdr:row>
      <xdr:rowOff>70979</xdr:rowOff>
    </xdr:to>
    <xdr:sp macro="" textlink="">
      <xdr:nvSpPr>
        <xdr:cNvPr id="5121" name="楕円 5120">
          <a:extLst>
            <a:ext uri="{FF2B5EF4-FFF2-40B4-BE49-F238E27FC236}">
              <a16:creationId xmlns:a16="http://schemas.microsoft.com/office/drawing/2014/main" id="{A0A2005E-91BD-44C9-8602-F98C6ED86C9D}"/>
            </a:ext>
          </a:extLst>
        </xdr:cNvPr>
        <xdr:cNvSpPr/>
      </xdr:nvSpPr>
      <xdr:spPr bwMode="auto">
        <a:xfrm>
          <a:off x="1762954" y="3454260"/>
          <a:ext cx="45719" cy="45719"/>
        </a:xfrm>
        <a:prstGeom prst="ellipse">
          <a:avLst/>
        </a:prstGeom>
        <a:ln w="6350"/>
      </xdr:spPr>
      <xdr:style>
        <a:lnRef idx="2">
          <a:schemeClr val="dk1"/>
        </a:lnRef>
        <a:fillRef idx="1">
          <a:schemeClr val="lt1"/>
        </a:fillRef>
        <a:effectRef idx="0">
          <a:schemeClr val="dk1"/>
        </a:effectRef>
        <a:fontRef idx="minor">
          <a:schemeClr val="dk1"/>
        </a:fontRef>
      </xdr:style>
      <xdr:txBody>
        <a:bodyPr wrap="none" lIns="18288" tIns="0" rIns="0" bIns="0" rtlCol="0" anchor="ctr" upright="1">
          <a:spAutoFit/>
        </a:bodyPr>
        <a:lstStyle/>
        <a:p>
          <a:pPr algn="l"/>
          <a:endParaRPr kumimoji="1" lang="ja-JP" altLang="en-US" sz="1100"/>
        </a:p>
      </xdr:txBody>
    </xdr:sp>
    <xdr:clientData/>
  </xdr:twoCellAnchor>
  <xdr:twoCellAnchor>
    <xdr:from>
      <xdr:col>6</xdr:col>
      <xdr:colOff>463826</xdr:colOff>
      <xdr:row>9</xdr:row>
      <xdr:rowOff>149087</xdr:rowOff>
    </xdr:from>
    <xdr:to>
      <xdr:col>6</xdr:col>
      <xdr:colOff>596348</xdr:colOff>
      <xdr:row>14</xdr:row>
      <xdr:rowOff>289891</xdr:rowOff>
    </xdr:to>
    <xdr:sp macro="" textlink="">
      <xdr:nvSpPr>
        <xdr:cNvPr id="5122" name="右中かっこ 5121">
          <a:extLst>
            <a:ext uri="{FF2B5EF4-FFF2-40B4-BE49-F238E27FC236}">
              <a16:creationId xmlns:a16="http://schemas.microsoft.com/office/drawing/2014/main" id="{2C6D6F2A-1E77-469D-46F3-FA3F3029B640}"/>
            </a:ext>
          </a:extLst>
        </xdr:cNvPr>
        <xdr:cNvSpPr/>
      </xdr:nvSpPr>
      <xdr:spPr bwMode="auto">
        <a:xfrm>
          <a:off x="3014869" y="1540565"/>
          <a:ext cx="132522" cy="2178326"/>
        </a:xfrm>
        <a:prstGeom prst="rightBrac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0" rIns="0" bIns="0" rtlCol="0" anchor="ctr" upright="1">
          <a:spAutoFit/>
        </a:bodyPr>
        <a:lstStyle/>
        <a:p>
          <a:pPr algn="l"/>
          <a:endParaRPr kumimoji="1" lang="ja-JP" altLang="en-US" sz="1100"/>
        </a:p>
      </xdr:txBody>
    </xdr:sp>
    <xdr:clientData/>
  </xdr:twoCellAnchor>
  <xdr:twoCellAnchor>
    <xdr:from>
      <xdr:col>7</xdr:col>
      <xdr:colOff>66260</xdr:colOff>
      <xdr:row>11</xdr:row>
      <xdr:rowOff>323022</xdr:rowOff>
    </xdr:from>
    <xdr:to>
      <xdr:col>8</xdr:col>
      <xdr:colOff>198782</xdr:colOff>
      <xdr:row>12</xdr:row>
      <xdr:rowOff>198783</xdr:rowOff>
    </xdr:to>
    <xdr:sp macro="" textlink="">
      <xdr:nvSpPr>
        <xdr:cNvPr id="5123" name="テキスト ボックス 5122">
          <a:extLst>
            <a:ext uri="{FF2B5EF4-FFF2-40B4-BE49-F238E27FC236}">
              <a16:creationId xmlns:a16="http://schemas.microsoft.com/office/drawing/2014/main" id="{750DE702-FC25-C123-30E1-86C4EB902B6F}"/>
            </a:ext>
          </a:extLst>
        </xdr:cNvPr>
        <xdr:cNvSpPr txBox="1"/>
      </xdr:nvSpPr>
      <xdr:spPr>
        <a:xfrm>
          <a:off x="3304760" y="2410239"/>
          <a:ext cx="819979" cy="3230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Ａ４縦</a:t>
          </a:r>
        </a:p>
      </xdr:txBody>
    </xdr:sp>
    <xdr:clientData/>
  </xdr:twoCellAnchor>
  <xdr:twoCellAnchor>
    <xdr:from>
      <xdr:col>5</xdr:col>
      <xdr:colOff>19047</xdr:colOff>
      <xdr:row>10</xdr:row>
      <xdr:rowOff>34377</xdr:rowOff>
    </xdr:from>
    <xdr:to>
      <xdr:col>5</xdr:col>
      <xdr:colOff>64766</xdr:colOff>
      <xdr:row>10</xdr:row>
      <xdr:rowOff>80096</xdr:rowOff>
    </xdr:to>
    <xdr:sp macro="" textlink="">
      <xdr:nvSpPr>
        <xdr:cNvPr id="5124" name="楕円 5123">
          <a:extLst>
            <a:ext uri="{FF2B5EF4-FFF2-40B4-BE49-F238E27FC236}">
              <a16:creationId xmlns:a16="http://schemas.microsoft.com/office/drawing/2014/main" id="{3FB4676B-92CA-4A5A-9AC0-10C8C1044761}"/>
            </a:ext>
          </a:extLst>
        </xdr:cNvPr>
        <xdr:cNvSpPr/>
      </xdr:nvSpPr>
      <xdr:spPr bwMode="auto">
        <a:xfrm>
          <a:off x="1882634" y="1674334"/>
          <a:ext cx="45719" cy="45719"/>
        </a:xfrm>
        <a:prstGeom prst="ellipse">
          <a:avLst/>
        </a:prstGeom>
        <a:ln w="6350"/>
      </xdr:spPr>
      <xdr:style>
        <a:lnRef idx="2">
          <a:schemeClr val="dk1"/>
        </a:lnRef>
        <a:fillRef idx="1">
          <a:schemeClr val="lt1"/>
        </a:fillRef>
        <a:effectRef idx="0">
          <a:schemeClr val="dk1"/>
        </a:effectRef>
        <a:fontRef idx="minor">
          <a:schemeClr val="dk1"/>
        </a:fontRef>
      </xdr:style>
      <xdr:txBody>
        <a:bodyPr wrap="none" lIns="18288" tIns="0" rIns="0" bIns="0" rtlCol="0" anchor="ctr" upright="1">
          <a:spAutoFit/>
        </a:bodyPr>
        <a:lstStyle/>
        <a:p>
          <a:pPr algn="l"/>
          <a:endParaRPr kumimoji="1" lang="ja-JP" altLang="en-US" sz="1100"/>
        </a:p>
      </xdr:txBody>
    </xdr:sp>
    <xdr:clientData/>
  </xdr:twoCellAnchor>
  <xdr:twoCellAnchor>
    <xdr:from>
      <xdr:col>8</xdr:col>
      <xdr:colOff>24848</xdr:colOff>
      <xdr:row>21</xdr:row>
      <xdr:rowOff>91108</xdr:rowOff>
    </xdr:from>
    <xdr:to>
      <xdr:col>8</xdr:col>
      <xdr:colOff>157370</xdr:colOff>
      <xdr:row>26</xdr:row>
      <xdr:rowOff>33130</xdr:rowOff>
    </xdr:to>
    <xdr:sp macro="" textlink="">
      <xdr:nvSpPr>
        <xdr:cNvPr id="5125" name="右中かっこ 5124">
          <a:extLst>
            <a:ext uri="{FF2B5EF4-FFF2-40B4-BE49-F238E27FC236}">
              <a16:creationId xmlns:a16="http://schemas.microsoft.com/office/drawing/2014/main" id="{B38811FD-5922-483C-B928-24324099FCCF}"/>
            </a:ext>
          </a:extLst>
        </xdr:cNvPr>
        <xdr:cNvSpPr/>
      </xdr:nvSpPr>
      <xdr:spPr bwMode="auto">
        <a:xfrm>
          <a:off x="3950805" y="5665304"/>
          <a:ext cx="132522" cy="2178326"/>
        </a:xfrm>
        <a:prstGeom prst="rightBrac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0" rIns="0" bIns="0" rtlCol="0" anchor="ctr" upright="1">
          <a:spAutoFit/>
        </a:bodyPr>
        <a:lstStyle/>
        <a:p>
          <a:pPr algn="l"/>
          <a:endParaRPr kumimoji="1" lang="ja-JP" altLang="en-US" sz="1100"/>
        </a:p>
      </xdr:txBody>
    </xdr:sp>
    <xdr:clientData/>
  </xdr:twoCellAnchor>
  <xdr:twoCellAnchor>
    <xdr:from>
      <xdr:col>8</xdr:col>
      <xdr:colOff>235224</xdr:colOff>
      <xdr:row>23</xdr:row>
      <xdr:rowOff>119271</xdr:rowOff>
    </xdr:from>
    <xdr:to>
      <xdr:col>9</xdr:col>
      <xdr:colOff>367747</xdr:colOff>
      <xdr:row>23</xdr:row>
      <xdr:rowOff>442293</xdr:rowOff>
    </xdr:to>
    <xdr:sp macro="" textlink="">
      <xdr:nvSpPr>
        <xdr:cNvPr id="5126" name="テキスト ボックス 5125">
          <a:extLst>
            <a:ext uri="{FF2B5EF4-FFF2-40B4-BE49-F238E27FC236}">
              <a16:creationId xmlns:a16="http://schemas.microsoft.com/office/drawing/2014/main" id="{FB0B32B5-B7C4-4485-8CC5-622DD5484286}"/>
            </a:ext>
          </a:extLst>
        </xdr:cNvPr>
        <xdr:cNvSpPr txBox="1"/>
      </xdr:nvSpPr>
      <xdr:spPr>
        <a:xfrm>
          <a:off x="4161181" y="6587988"/>
          <a:ext cx="819979" cy="3230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Ａ３横</a:t>
          </a:r>
        </a:p>
      </xdr:txBody>
    </xdr:sp>
    <xdr:clientData/>
  </xdr:twoCellAnchor>
  <xdr:twoCellAnchor editAs="oneCell">
    <xdr:from>
      <xdr:col>7</xdr:col>
      <xdr:colOff>613741</xdr:colOff>
      <xdr:row>189</xdr:row>
      <xdr:rowOff>135421</xdr:rowOff>
    </xdr:from>
    <xdr:to>
      <xdr:col>8</xdr:col>
      <xdr:colOff>613741</xdr:colOff>
      <xdr:row>195</xdr:row>
      <xdr:rowOff>49696</xdr:rowOff>
    </xdr:to>
    <xdr:pic>
      <xdr:nvPicPr>
        <xdr:cNvPr id="5127" name="Picture 31">
          <a:extLst>
            <a:ext uri="{FF2B5EF4-FFF2-40B4-BE49-F238E27FC236}">
              <a16:creationId xmlns:a16="http://schemas.microsoft.com/office/drawing/2014/main" id="{24B56523-A3D8-43D7-88DB-BFA346D95C3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52241" y="31203486"/>
          <a:ext cx="687457" cy="759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198784</xdr:colOff>
      <xdr:row>195</xdr:row>
      <xdr:rowOff>2</xdr:rowOff>
    </xdr:from>
    <xdr:to>
      <xdr:col>7</xdr:col>
      <xdr:colOff>82827</xdr:colOff>
      <xdr:row>196</xdr:row>
      <xdr:rowOff>74544</xdr:rowOff>
    </xdr:to>
    <xdr:sp macro="" textlink="">
      <xdr:nvSpPr>
        <xdr:cNvPr id="5130" name="テキスト ボックス 5129">
          <a:extLst>
            <a:ext uri="{FF2B5EF4-FFF2-40B4-BE49-F238E27FC236}">
              <a16:creationId xmlns:a16="http://schemas.microsoft.com/office/drawing/2014/main" id="{E0E792E2-8528-471D-B4EE-345918A1B3E2}"/>
            </a:ext>
          </a:extLst>
        </xdr:cNvPr>
        <xdr:cNvSpPr txBox="1"/>
      </xdr:nvSpPr>
      <xdr:spPr>
        <a:xfrm>
          <a:off x="2062371" y="31912893"/>
          <a:ext cx="1258956" cy="2153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二重登録対象者</a:t>
          </a:r>
        </a:p>
      </xdr:txBody>
    </xdr:sp>
    <xdr:clientData/>
  </xdr:twoCellAnchor>
  <xdr:twoCellAnchor>
    <xdr:from>
      <xdr:col>7</xdr:col>
      <xdr:colOff>516836</xdr:colOff>
      <xdr:row>195</xdr:row>
      <xdr:rowOff>36445</xdr:rowOff>
    </xdr:from>
    <xdr:to>
      <xdr:col>9</xdr:col>
      <xdr:colOff>400879</xdr:colOff>
      <xdr:row>196</xdr:row>
      <xdr:rowOff>110987</xdr:rowOff>
    </xdr:to>
    <xdr:sp macro="" textlink="">
      <xdr:nvSpPr>
        <xdr:cNvPr id="5133" name="テキスト ボックス 5132">
          <a:extLst>
            <a:ext uri="{FF2B5EF4-FFF2-40B4-BE49-F238E27FC236}">
              <a16:creationId xmlns:a16="http://schemas.microsoft.com/office/drawing/2014/main" id="{0ECCD3CA-E078-4FF1-8B34-99B44760DCB8}"/>
            </a:ext>
          </a:extLst>
        </xdr:cNvPr>
        <xdr:cNvSpPr txBox="1"/>
      </xdr:nvSpPr>
      <xdr:spPr>
        <a:xfrm>
          <a:off x="3755336" y="31949336"/>
          <a:ext cx="1258956" cy="2153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二重登録対象外</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12487;&#12451;&#12473;&#12463;&#12525;&#12540;&#12474;&#24773;&#22577;\51_&#20303;&#27665;&#35352;&#37682;\20201027_&#20303;&#27665;&#35352;&#37682;&#12471;&#12473;&#12486;&#12512;&#27161;&#28310;&#20181;&#27096;&#26360;&#23550;&#24540;&#12395;&#12388;&#12356;&#12390;\JA&#35201;&#27714;&#30906;&#35469;&#12471;&#12540;&#12488;_&#21029;&#3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bkfs09\a02359-01\SVN\HB%20&#22269;&#20445;&#36070;&#35506;\05%20&#32080;&#21512;&#12486;&#12473;&#12488;&#20181;&#27096;&#26360;\trunk\42-02%20&#32080;&#21512;&#12486;&#12473;&#12488;&#20181;&#27096;&#26360;&#20860;&#22577;&#21578;&#26360;\2-1-1-1-10%20&#38283;&#30330;&#12509;&#12522;&#12471;&#1254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ows0\50001_GPRIME\GPRIME&#149;&#159;&#142;&#131;\01_&#130;o&#130;i&#138;&#199;&#151;&#157;\99_&#144;i&#146;&#187;&#138;&#199;&#151;&#157;\00_&#144;i&#146;&#187;&#138;&#199;&#151;&#157;&#149;\PMS&#130;&#201;&#147;&#177;&#147;&#252;\temp\CHN-Plan-Vertical-SO-FZ-071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253124\10%20&#12518;&#12540;&#12470;\ICF_AutoCapsule_disabled\01_PJ&#31649;&#29702;\02_&#27161;&#28310;&#21270;\60_EUC\DHC&#36039;&#26009;\Simpwright&#12398;&#38283;&#30330;\Simpwright&#12398;&#38283;&#30330;\SimpWright&#35506;&#38988;&#19968;&#3523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wan\Doc\&#38283;&#30330;&#37096;\&#12503;&#12525;&#12472;&#12455;&#12463;&#12488;&#20840;&#20307;\&#38283;&#30330;&#35215;&#23450;\&#12501;&#12457;&#12540;&#12510;&#12483;&#12488;_&#26032;&#22522;&#28310;\4&#12471;&#12473;&#12486;&#12512;&#27083;&#31689;\&#21336;&#20307;&#12486;&#12473;&#12488;&#20181;&#27096;&#26360;(TBBB1001-BTTB&#23478;&#35413;&#12487;&#12540;&#12479;&#12481;&#12455;&#12483;&#124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ckoo2\DocV4\DOCUME~1\ADMINI~1\LOCALS~1\Temp\B2Temp\Attach\2-1-1-1-10%20&#38283;&#30330;&#12509;&#12522;&#12471;&#1254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ei_server\3EI_COMMON\&#21307;&#20107;_&#12458;&#12540;&#12480;&#12522;&#12531;&#12464;\&#25552;&#26696;&#26360;\&#65300;&#26376;&#65298;&#65302;&#26085;&#20998;\&#12495;&#12540;&#12489;&#12454;&#12455;&#12450;&#20385;&#26684;&#65346;&#65369;&#35199;&#30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v_&#65299;&#12471;&#12473;\&#20844;&#38283;&#65299;&#12471;\&#65320;&#65297;&#65300;&#20104;&#31639;\H1410\&#36914;&#25431;&#22577;&#21578;\&#36914;&#25431;&#22577;&#21578;\&#19979;&#20104;__&#36914;&#25431;_&#20117;&#19978;&#6531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ita-148t1gmxl\&#22823;&#20998;&#21942;&#26989;\&#20304;&#12293;&#26408;\&#65323;&#65319;&#65328;006\&#12527;&#12540;&#12463;&#12471;&#12540;&#12488;&#38598;\WORK\T%20&#12486;&#12473;&#12488;\JCL&#19968;&#35239;&#35519;&#26619;\JOB&#21517;&#312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ows0\00005_PKGV5\01_&#20844;&#38283;\HB\5_&#35430;&#39443;\02_&#32080;&#21512;&#35430;&#39443;\01&#35430;&#39443;&#38917;&#30446;&#34920;\Hbrem20-001(&#26222;&#24500;&#25313;&#22823;&#23550;&#24540;)\&#21336;&#20307;&#12486;&#12473;&#12488;&#20181;&#27096;&#26360;(TBBB1001-BTTB&#23478;&#35413;&#12487;&#12540;&#12479;&#12481;&#12455;&#12483;&#1246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wan\&#38283;&#30330;&#37096;\03_&#12471;&#12473;&#12486;&#12512;&#20998;&#26512;\18_219&#8595;&#12486;&#12540;&#12502;&#12523;&#20181;&#27096;&#26360;\&#20316;&#26989;&#29992;\TB&#20767;&#21364;&#36039;&#29987;&#38598;&#3533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_&#65299;&#12471;&#12473;\&#20844;&#38283;&#65299;&#12471;\&#20117;&#19978;&#65325;\&#9734;00&#65328;&#65322;&#31649;&#29702;\00_&#65320;&#65297;&#65301;&#20104;&#31639;\&#31532;&#1997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scale\kokyo2\JLSPRO\SQA\051220\&#27179;&#26412;S\&#12452;&#12531;&#12471;&#12487;&#12531;&#12488;&#38598;&#35336;051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bkfs01.nsl.ad.nec.co.jp\a00103-01\WORK\PJ&#31649;&#29702;&#27161;&#28310;\20090124_&#31532;&#20108;&#29256;&#12522;&#12522;&#12540;&#12473;&#29992;&#28310;&#20633;\EITVOX&#35506;&#38988;&#19968;&#35239;&#65288;&#20869;&#37096;&#31649;&#29702;&#29992;&#65289;_&#36930;&#34892;&#35336;&#30011;&#12539;&#32113;&#21512;&#22793;&#26356;&#31649;&#29702;&#12539;&#27083;&#25104;&#31649;&#297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RS\00%20&#31649;&#29702;\06%20&#25080;&#26696;\a&#21066;&#28187;&#26696;&#19968;&#35239;&#65288;APL&#20840;&#20307;&#65289;_200206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80.188.106\&#31532;&#19977;&#21942;&#26989;&#37096;\Documents%20and%20Settings\NAOTA\Local%20Settings\Temporary%20Internet%20Files\Content.IE5\CTYVSD6B\&#12518;&#12540;&#12470;&#21521;&#12369;&#35201;&#27714;&#20107;&#38917;&#19968;&#35239;&#36039;&#26009;(&#12367;&#12377;&#12398;&#12365;&#36899;&#215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82.177.41\GPRIME-BIwg\&#23665;&#26792;&#30476;&#36001;&#21209;&#36039;&#26009;\CSV&#20181;&#27096;-ZBROL101-&#20104;&#20633;&#36027;&#35201;&#27714;&#2636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72.16.93.120\gprime&#31119;&#31049;vss\temp\sst29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ita-148t1gmxl\&#22823;&#20998;&#21942;&#26989;\&#20304;&#12293;&#26408;\&#65323;&#65319;&#65328;006\&#12527;&#12540;&#12463;&#12471;&#12540;&#12488;&#38598;\WORK\T%20&#12486;&#12473;&#12488;\03_&#12381;&#12398;&#20182;\DB9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EMSV\&#20849;&#26377;&#65420;&#65387;&#65433;&#65408;&#65438;\&#35211;&#31309;&#38306;&#20418;\&#35211;&#31309;&#34920;&#32025;&#22522;&#283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住民票イメージ"/>
      <sheetName val="(R006)OL標準公証旧氏の申出"/>
      <sheetName val="OL職権修正"/>
      <sheetName val="OL強制修正（最新）"/>
      <sheetName val="OL強制修正（履歴）"/>
      <sheetName val="JA要求確認シート_別紙"/>
    </sheetNames>
    <definedNames>
      <definedName name="_ido2" refersTo="#REF!"/>
      <definedName name="Pos_SQL_Make" refersTo="#REF!"/>
    </definedNames>
    <sheetDataSet>
      <sheetData sheetId="0" refreshError="1"/>
      <sheetData sheetId="1"/>
      <sheetData sheetId="2"/>
      <sheetData sheetId="3" refreshError="1"/>
      <sheetData sheetId="4" refreshError="1"/>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
      <sheetName val="設計書記述レベル"/>
      <sheetName val="用語一覧"/>
      <sheetName val="チェックポリシー"/>
      <sheetName val="データベースポリシー"/>
      <sheetName val="カスタマイズポリシー"/>
      <sheetName val="処理定義ポリシー"/>
      <sheetName val="共通画面"/>
      <sheetName val="共通ルール"/>
      <sheetName val="画面部品"/>
      <sheetName val="クラスライブラリ"/>
      <sheetName val="作業フロー"/>
      <sheetName val="レビューポイント(概要)"/>
      <sheetName val="レビューポイント(詳細)"/>
      <sheetName val="CDIチェックポイント"/>
      <sheetName val="単体テストポリシー"/>
      <sheetName val="結合テストポリシー"/>
      <sheetName val="総合テストポリシー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
      <sheetName val="Product"/>
      <sheetName val="Plan"/>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課題一覧（内部）"/>
      <sheetName val="SimpWright課題一覧"/>
    </sheetNames>
    <definedNames>
      <definedName name="all_data" refersTo="#REF!"/>
      <definedName name="all_data2" refersTo="#REF!"/>
      <definedName name="bbbb" refersTo="#REF!"/>
      <definedName name="bbbbb" refersTo="#REF!"/>
      <definedName name="cccc" refersTo="#REF!"/>
      <definedName name="ccccc" refersTo="#REF!"/>
    </defined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テストチェックシート"/>
      <sheetName val="テスト仕様書兼結果報告書"/>
      <sheetName val="1-10"/>
      <sheetName val="11-20"/>
      <sheetName val="21-26"/>
      <sheetName val="31-48"/>
      <sheetName val="51-53"/>
      <sheetName val="56-76"/>
      <sheetName val="81-91"/>
      <sheetName val="97-125"/>
      <sheetName val="126"/>
      <sheetName val="131,132"/>
      <sheetName val="135-141"/>
      <sheetName val="142-146"/>
      <sheetName val="147-150"/>
      <sheetName val="151"/>
      <sheetName val="コンスタントの設定"/>
      <sheetName val="故障管理記録"/>
      <sheetName val="選択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
      <sheetName val="設計書記述レベル"/>
      <sheetName val="用語一覧"/>
      <sheetName val="チェックポリシー"/>
      <sheetName val="データベースポリシー"/>
      <sheetName val="カスタマイズポリシー"/>
      <sheetName val="処理定義ポリシー"/>
      <sheetName val="共通画面"/>
      <sheetName val="共通ルール"/>
      <sheetName val="画面部品"/>
      <sheetName val="クラスライブラリ"/>
      <sheetName val="作業フロー"/>
      <sheetName val="レビューポイント(概要)"/>
      <sheetName val="レビューポイント(詳細)"/>
      <sheetName val="CDIチェックポイント"/>
      <sheetName val="単体テストポリシー"/>
      <sheetName val="結合テストポリシー"/>
      <sheetName val="総合テストポリシー "/>
      <sheetName val="テスト仕様書兼結果報告書"/>
      <sheetName val="前提条件"/>
      <sheetName val="氏名・カナ氏名・賦課区"/>
      <sheetName val="通知書番号確認"/>
      <sheetName val="通知書番号パターン"/>
      <sheetName val="税目ごとの画面表示確認"/>
      <sheetName val="表示データ制限"/>
      <sheetName val="収入区分確認"/>
      <sheetName val="DB更新"/>
      <sheetName val="Sheet1"/>
      <sheetName val="プルダウン用データ（印刷不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設定"/>
      <sheetName val="Express構成表"/>
      <sheetName val="再受"/>
      <sheetName val="その他"/>
      <sheetName val="index"/>
      <sheetName val="KM5155"/>
      <sheetName val="KM5155_H20"/>
      <sheetName val="KM5155_H20_Ver2"/>
      <sheetName val="KM5170"/>
      <sheetName val="KM5170_H20"/>
      <sheetName val="KM5183"/>
      <sheetName val="KM5183_H20"/>
      <sheetName val="ハードウェア価格ｂｙ西田"/>
      <sheetName val="Sheet1"/>
      <sheetName val="コード一覧"/>
      <sheetName val="一覧2015年度"/>
      <sheetName val="一覧2014年度"/>
      <sheetName val="記入方法"/>
      <sheetName val="リストデータ"/>
      <sheetName val="コード表"/>
      <sheetName val="指摘分類"/>
      <sheetName val="使用しない"/>
      <sheetName val="作業区分"/>
    </sheetNames>
    <sheetDataSet>
      <sheetData sheetId="0" refreshError="1">
        <row r="6">
          <cell r="K6">
            <v>78</v>
          </cell>
        </row>
        <row r="9">
          <cell r="K9">
            <v>66</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ｸﾞﾙｰﾌﾟ計画"/>
      <sheetName val="予算明細"/>
      <sheetName val="原価計算WORK"/>
      <sheetName val="様式１原価調整前"/>
      <sheetName val="原価調整額"/>
      <sheetName val="様式１"/>
      <sheetName val="様式２"/>
      <sheetName val="様式３"/>
      <sheetName val="M別集計"/>
      <sheetName val="ｺｰﾄﾞ表"/>
      <sheetName val="部門ｺｰﾄﾞ"/>
      <sheetName val="EMC"/>
      <sheetName val="下予__進捗_井上Ｇ"/>
      <sheetName val="Enterprise Backup"/>
      <sheetName val="条件設定"/>
      <sheetName val="TABLE J"/>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B一覧"/>
    </sheetNames>
    <sheetDataSet>
      <sheetData sheetId="0">
        <row r="2">
          <cell r="C2" t="str">
            <v>IDALDBBK</v>
          </cell>
          <cell r="D2" t="str">
            <v>ﾊﾞｯﾁ(P)</v>
          </cell>
          <cell r="E2" t="str">
            <v>日次</v>
          </cell>
          <cell r="F2" t="str">
            <v>共通</v>
          </cell>
          <cell r="G2" t="str">
            <v>ＤＢ２アンロード（日次）　　　</v>
          </cell>
        </row>
        <row r="3">
          <cell r="C3" t="str">
            <v>IDALDBDL</v>
          </cell>
          <cell r="D3" t="str">
            <v>ﾊﾞｯﾁ(P)</v>
          </cell>
          <cell r="E3" t="str">
            <v>日次</v>
          </cell>
          <cell r="F3" t="str">
            <v>共通</v>
          </cell>
          <cell r="G3" t="str">
            <v>ＤＢ２ファイルバックアップ前処理（日次）</v>
          </cell>
        </row>
        <row r="4">
          <cell r="C4" t="str">
            <v>IDBT0010</v>
          </cell>
          <cell r="D4" t="str">
            <v>ﾊﾞｯﾁ(P)</v>
          </cell>
          <cell r="E4" t="str">
            <v>日次</v>
          </cell>
          <cell r="F4" t="str">
            <v>個人信用情報</v>
          </cell>
          <cell r="G4" t="str">
            <v>個人信用情報チェックリスト作成</v>
          </cell>
        </row>
        <row r="5">
          <cell r="C5" t="str">
            <v>IDCA0010</v>
          </cell>
          <cell r="D5" t="str">
            <v>ﾊﾞｯﾁ(P)</v>
          </cell>
          <cell r="E5" t="str">
            <v>日次</v>
          </cell>
          <cell r="F5" t="str">
            <v>キャスター</v>
          </cell>
          <cell r="G5" t="str">
            <v>キャスター日次更新処理</v>
          </cell>
        </row>
        <row r="6">
          <cell r="C6" t="str">
            <v>IDCA0020</v>
          </cell>
          <cell r="D6" t="str">
            <v>ﾊﾞｯﾁ(P)</v>
          </cell>
          <cell r="E6" t="str">
            <v>日次</v>
          </cell>
          <cell r="F6" t="str">
            <v>キャスター</v>
          </cell>
          <cell r="G6" t="str">
            <v>キャスター日次更新処理</v>
          </cell>
        </row>
        <row r="7">
          <cell r="C7" t="str">
            <v>IDCA0030</v>
          </cell>
          <cell r="D7" t="str">
            <v>ﾊﾞｯﾁ(P)</v>
          </cell>
          <cell r="E7" t="str">
            <v>日次</v>
          </cell>
          <cell r="F7" t="str">
            <v>キャスター</v>
          </cell>
          <cell r="G7" t="str">
            <v>キャスター日次更新処理</v>
          </cell>
        </row>
        <row r="8">
          <cell r="C8" t="str">
            <v>IDDG0005</v>
          </cell>
          <cell r="D8" t="str">
            <v>ﾊﾞｯﾁ(P)</v>
          </cell>
          <cell r="E8" t="str">
            <v>日次</v>
          </cell>
          <cell r="F8" t="str">
            <v>ＤＢ構築</v>
          </cell>
          <cell r="G8" t="str">
            <v>日付管理ファイル更新</v>
          </cell>
        </row>
        <row r="9">
          <cell r="C9" t="str">
            <v>IDDG0010</v>
          </cell>
          <cell r="D9" t="str">
            <v>ﾊﾞｯﾁ(P)</v>
          </cell>
          <cell r="E9" t="str">
            <v>日次</v>
          </cell>
          <cell r="F9" t="str">
            <v>ＤＢ構築</v>
          </cell>
          <cell r="G9" t="str">
            <v>科目別繰越処理</v>
          </cell>
        </row>
        <row r="10">
          <cell r="C10" t="str">
            <v>IDDGFLG1</v>
          </cell>
          <cell r="D10" t="str">
            <v>ﾊﾞｯﾁ(P)</v>
          </cell>
          <cell r="E10" t="str">
            <v>日次</v>
          </cell>
          <cell r="F10" t="str">
            <v>ＤＢ構築</v>
          </cell>
          <cell r="G10" t="str">
            <v>計数付替ログ吸い上げ・マージ１（月初）　　　</v>
          </cell>
        </row>
        <row r="11">
          <cell r="C11" t="str">
            <v>IDDGFLG2</v>
          </cell>
          <cell r="D11" t="str">
            <v>ﾊﾞｯﾁ(P)</v>
          </cell>
          <cell r="E11" t="str">
            <v>日次</v>
          </cell>
          <cell r="F11" t="str">
            <v>ＤＢ構築</v>
          </cell>
          <cell r="G11" t="str">
            <v>計数付替ログ吸い上げ・マージ２（月初）　　　</v>
          </cell>
        </row>
        <row r="12">
          <cell r="C12" t="str">
            <v>IDDGFLOG</v>
          </cell>
          <cell r="D12" t="str">
            <v>ﾊﾞｯﾁ(P)</v>
          </cell>
          <cell r="E12" t="str">
            <v>日次</v>
          </cell>
          <cell r="F12" t="str">
            <v>ＤＢ構築</v>
          </cell>
          <cell r="G12" t="str">
            <v>計数付替ログ吸い上げ・マージ（月初）　　　　</v>
          </cell>
        </row>
        <row r="13">
          <cell r="C13" t="str">
            <v>IDDGMLG1</v>
          </cell>
          <cell r="D13" t="str">
            <v>ﾊﾞｯﾁ(P)</v>
          </cell>
          <cell r="E13" t="str">
            <v>日次</v>
          </cell>
          <cell r="F13" t="str">
            <v>ＤＢ構築</v>
          </cell>
          <cell r="G13" t="str">
            <v>計数付替ログ吸い上げ・マージ１（通常日）　　</v>
          </cell>
        </row>
        <row r="14">
          <cell r="C14" t="str">
            <v>IDDGMLG2</v>
          </cell>
          <cell r="D14" t="str">
            <v>ﾊﾞｯﾁ(P)</v>
          </cell>
          <cell r="E14" t="str">
            <v>日次</v>
          </cell>
          <cell r="F14" t="str">
            <v>ＤＢ構築</v>
          </cell>
          <cell r="G14" t="str">
            <v>計数付替ログ吸い上げ・マージ２（通常日）　　</v>
          </cell>
        </row>
        <row r="15">
          <cell r="C15" t="str">
            <v>IDDGMLOG</v>
          </cell>
          <cell r="D15" t="str">
            <v>ﾊﾞｯﾁ(P)</v>
          </cell>
          <cell r="E15" t="str">
            <v>日次</v>
          </cell>
          <cell r="F15" t="str">
            <v>ＤＢ構築</v>
          </cell>
          <cell r="G15" t="str">
            <v>計数付替ログ吸い上げ・マージ（月初以外）　　</v>
          </cell>
        </row>
        <row r="16">
          <cell r="C16" t="str">
            <v>IDDK0240</v>
          </cell>
          <cell r="D16" t="str">
            <v>ﾊﾞｯﾁ(P)</v>
          </cell>
          <cell r="E16" t="str">
            <v>日次</v>
          </cell>
          <cell r="F16" t="str">
            <v>ＤＢ検証</v>
          </cell>
          <cell r="G16" t="str">
            <v>科目別アンロードＭＴ作成</v>
          </cell>
        </row>
        <row r="17">
          <cell r="C17" t="str">
            <v>IDDK0250</v>
          </cell>
          <cell r="D17" t="str">
            <v>ﾊﾞｯﾁ(P)</v>
          </cell>
          <cell r="E17" t="str">
            <v>日次</v>
          </cell>
          <cell r="F17" t="str">
            <v>ＤＢ検証</v>
          </cell>
          <cell r="G17" t="str">
            <v>科目別計数　対　統計マスター検証</v>
          </cell>
        </row>
        <row r="18">
          <cell r="C18" t="str">
            <v>IDDK0280</v>
          </cell>
          <cell r="D18" t="str">
            <v>ﾊﾞｯﾁ(P)</v>
          </cell>
          <cell r="E18" t="str">
            <v>日次</v>
          </cell>
          <cell r="F18" t="str">
            <v>ＤＢ検証</v>
          </cell>
          <cell r="G18" t="str">
            <v>顧客属性情報ＤＢ検証　　　　</v>
          </cell>
        </row>
        <row r="19">
          <cell r="C19" t="str">
            <v>IDDK0510</v>
          </cell>
          <cell r="D19" t="str">
            <v>ﾊﾞｯﾁ(P)</v>
          </cell>
          <cell r="E19" t="str">
            <v>日次</v>
          </cell>
          <cell r="F19" t="str">
            <v>ＤＢ検証</v>
          </cell>
          <cell r="G19" t="str">
            <v>日次３ケ店検証データ作成ＪＯＢ起動</v>
          </cell>
        </row>
        <row r="20">
          <cell r="C20" t="str">
            <v>IDDK0510</v>
          </cell>
          <cell r="D20" t="str">
            <v>ﾊﾞｯﾁ(A)</v>
          </cell>
          <cell r="E20" t="str">
            <v>日次</v>
          </cell>
          <cell r="F20" t="str">
            <v>ＤＢ検証</v>
          </cell>
          <cell r="G20" t="str">
            <v>検証データ作成＆検証（３ケ店検証用）　　　</v>
          </cell>
        </row>
        <row r="21">
          <cell r="C21" t="str">
            <v>IDDK051A</v>
          </cell>
          <cell r="D21" t="str">
            <v>ﾊﾞｯﾁ(A)</v>
          </cell>
          <cell r="E21" t="str">
            <v>日次</v>
          </cell>
          <cell r="F21" t="str">
            <v>ＤＢ検証</v>
          </cell>
          <cell r="G21" t="str">
            <v>口座移動情報ＤＢ対顧客　検証　　　　　　　</v>
          </cell>
        </row>
        <row r="22">
          <cell r="C22" t="str">
            <v>IDDK051B</v>
          </cell>
          <cell r="D22" t="str">
            <v>ﾊﾞｯﾁ(A)</v>
          </cell>
          <cell r="E22" t="str">
            <v>日次</v>
          </cell>
          <cell r="F22" t="str">
            <v>ＤＢ検証</v>
          </cell>
          <cell r="G22" t="str">
            <v>科目別計数ＤＢ対顧客　検証　　　　　　　　</v>
          </cell>
        </row>
        <row r="23">
          <cell r="C23" t="str">
            <v>IDDK051C</v>
          </cell>
          <cell r="D23" t="str">
            <v>ﾊﾞｯﾁ(A)</v>
          </cell>
          <cell r="E23" t="str">
            <v>日次</v>
          </cell>
          <cell r="F23" t="str">
            <v>ＤＢ検証</v>
          </cell>
          <cell r="G23" t="str">
            <v>日足管理　　対顧客　検証　　　</v>
          </cell>
        </row>
        <row r="24">
          <cell r="C24" t="str">
            <v>IDDK051D</v>
          </cell>
          <cell r="D24" t="str">
            <v>ﾊﾞｯﾁ(A)</v>
          </cell>
          <cell r="E24" t="str">
            <v>日次</v>
          </cell>
          <cell r="F24" t="str">
            <v>ＤＢ検証</v>
          </cell>
          <cell r="G24" t="str">
            <v>顧客ＤＢ内（明細型当貸）検証　　　　　　　</v>
          </cell>
        </row>
        <row r="25">
          <cell r="C25" t="str">
            <v>IDDK051E</v>
          </cell>
          <cell r="D25" t="str">
            <v>ﾊﾞｯﾁ(A)</v>
          </cell>
          <cell r="E25" t="str">
            <v>日次</v>
          </cell>
          <cell r="F25" t="str">
            <v>ＤＢ検証</v>
          </cell>
          <cell r="G25" t="str">
            <v>口座番号変換ＩＤＸ対顧客　検証　　　　　　</v>
          </cell>
        </row>
        <row r="26">
          <cell r="C26" t="str">
            <v>IDDK051F</v>
          </cell>
          <cell r="D26" t="str">
            <v>ﾊﾞｯﾁ(A)</v>
          </cell>
          <cell r="E26" t="str">
            <v>日次</v>
          </cell>
          <cell r="F26" t="str">
            <v>ＤＢ検証</v>
          </cell>
          <cell r="G26" t="str">
            <v>氏名ＩＤＸ対顧客　検証　　　　　　　　　　</v>
          </cell>
        </row>
        <row r="27">
          <cell r="C27" t="str">
            <v>IDDK051G</v>
          </cell>
          <cell r="D27" t="str">
            <v>ﾊﾞｯﾁ(A)</v>
          </cell>
          <cell r="E27" t="str">
            <v>日次</v>
          </cell>
          <cell r="F27" t="str">
            <v>ＤＢ検証</v>
          </cell>
          <cell r="G27" t="str">
            <v>世帯対顧客　検証　　　　　　　　　　　　　</v>
          </cell>
        </row>
        <row r="28">
          <cell r="C28" t="str">
            <v>IDDK051H</v>
          </cell>
          <cell r="D28" t="str">
            <v>ﾊﾞｯﾁ(A)</v>
          </cell>
          <cell r="E28" t="str">
            <v>日次</v>
          </cell>
          <cell r="F28" t="str">
            <v>ＤＢ検証</v>
          </cell>
          <cell r="G28" t="str">
            <v>世帯姓ＩＤＸ対顧客　検証　　　　　　　　　</v>
          </cell>
        </row>
        <row r="29">
          <cell r="C29" t="str">
            <v>IDDK051I</v>
          </cell>
          <cell r="D29" t="str">
            <v>ﾊﾞｯﾁ(A)</v>
          </cell>
          <cell r="E29" t="str">
            <v>日次</v>
          </cell>
          <cell r="F29" t="str">
            <v>ＤＢ検証</v>
          </cell>
          <cell r="G29" t="str">
            <v>顧客ＤＢ内（定期・通知・融資）検証　　　　</v>
          </cell>
        </row>
        <row r="30">
          <cell r="C30" t="str">
            <v>IDDK051J</v>
          </cell>
          <cell r="D30" t="str">
            <v>ﾊﾞｯﾁ(A)</v>
          </cell>
          <cell r="E30" t="str">
            <v>日次</v>
          </cell>
          <cell r="F30" t="str">
            <v>ＤＢ検証</v>
          </cell>
          <cell r="G30" t="str">
            <v>顧客ＤＢ内（総合口座極度額）検証　　　　　</v>
          </cell>
        </row>
        <row r="31">
          <cell r="C31" t="str">
            <v>IDDK051K</v>
          </cell>
          <cell r="D31" t="str">
            <v>ﾊﾞｯﾁ(A)</v>
          </cell>
          <cell r="E31" t="str">
            <v>日次</v>
          </cell>
          <cell r="F31" t="str">
            <v>ＤＢ検証</v>
          </cell>
          <cell r="G31" t="str">
            <v>商手名寄せ対顧客　検証　　　　　　　　　　</v>
          </cell>
        </row>
        <row r="32">
          <cell r="C32" t="str">
            <v>IDDK051M</v>
          </cell>
          <cell r="D32" t="str">
            <v>ﾊﾞｯﾁ(A)</v>
          </cell>
          <cell r="E32" t="str">
            <v>日次</v>
          </cell>
          <cell r="F32" t="str">
            <v>ＤＢ検証</v>
          </cell>
          <cell r="G32" t="str">
            <v>顧客ＤＢ内（付属ＳＥＧ）検証　　　　　　　</v>
          </cell>
        </row>
        <row r="33">
          <cell r="C33" t="str">
            <v>IDDK051N</v>
          </cell>
          <cell r="D33" t="str">
            <v>ﾊﾞｯﾁ(A)</v>
          </cell>
          <cell r="E33" t="str">
            <v>日次</v>
          </cell>
          <cell r="F33" t="str">
            <v>ＤＢ検証</v>
          </cell>
          <cell r="G33" t="str">
            <v>担当者実績ＤＢ対科目別計数ＤＢ検証</v>
          </cell>
        </row>
        <row r="34">
          <cell r="C34" t="str">
            <v>IDDK051O</v>
          </cell>
          <cell r="D34" t="str">
            <v>ﾊﾞｯﾁ(A)</v>
          </cell>
          <cell r="E34" t="str">
            <v>日次</v>
          </cell>
          <cell r="F34" t="str">
            <v>ＤＢ検証</v>
          </cell>
          <cell r="G34" t="str">
            <v>担当者実績ＤＢ内検証</v>
          </cell>
        </row>
        <row r="35">
          <cell r="C35" t="str">
            <v>IDDK0520</v>
          </cell>
          <cell r="D35" t="str">
            <v>ﾊﾞｯﾁ(P)</v>
          </cell>
          <cell r="E35" t="str">
            <v>日次</v>
          </cell>
          <cell r="F35" t="str">
            <v>ＤＢ検証</v>
          </cell>
          <cell r="G35" t="str">
            <v>検証データ後処理　　　　　　　　　　　　　</v>
          </cell>
        </row>
        <row r="36">
          <cell r="C36" t="str">
            <v>IDEK0010</v>
          </cell>
          <cell r="D36" t="str">
            <v>ﾊﾞｯﾁ(P)</v>
          </cell>
          <cell r="E36" t="str">
            <v>日次</v>
          </cell>
          <cell r="F36" t="str">
            <v>営業店計数情報</v>
          </cell>
          <cell r="G36" t="str">
            <v>営業店計数更新ロード用ファイル作成（日次）</v>
          </cell>
        </row>
        <row r="37">
          <cell r="C37" t="str">
            <v>IDEK0015</v>
          </cell>
          <cell r="D37" t="str">
            <v>ﾊﾞｯﾁ(P)</v>
          </cell>
          <cell r="E37" t="str">
            <v>日次</v>
          </cell>
          <cell r="F37" t="str">
            <v>営業店計数情報</v>
          </cell>
          <cell r="G37" t="str">
            <v>営業店計数ＤＢ日次更新</v>
          </cell>
        </row>
        <row r="38">
          <cell r="C38" t="str">
            <v>IDEK0020</v>
          </cell>
          <cell r="D38" t="str">
            <v>ﾊﾞｯﾁ(P)</v>
          </cell>
          <cell r="E38" t="str">
            <v>日次</v>
          </cell>
          <cell r="F38" t="str">
            <v>営業店計数情報</v>
          </cell>
          <cell r="G38" t="str">
            <v>営業店計数更新ロード用ファイル作成（夜間）</v>
          </cell>
        </row>
        <row r="39">
          <cell r="C39" t="str">
            <v>IDEK0025</v>
          </cell>
          <cell r="D39" t="str">
            <v>ﾊﾞｯﾁ(P)</v>
          </cell>
          <cell r="E39" t="str">
            <v>日次</v>
          </cell>
          <cell r="F39" t="str">
            <v>営業店計数情報</v>
          </cell>
          <cell r="G39" t="str">
            <v>営業店計数ＤＢ日次更新（夜間）</v>
          </cell>
        </row>
        <row r="40">
          <cell r="C40" t="str">
            <v>IDGK0010</v>
          </cell>
          <cell r="D40" t="str">
            <v>ﾊﾞｯﾁ(P)</v>
          </cell>
          <cell r="E40" t="str">
            <v>日次</v>
          </cell>
          <cell r="F40" t="str">
            <v>外国為替</v>
          </cell>
          <cell r="G40" t="str">
            <v>外為　取引トラン抽出処理</v>
          </cell>
        </row>
        <row r="41">
          <cell r="C41" t="str">
            <v>IDGK0020</v>
          </cell>
          <cell r="D41" t="str">
            <v>ﾊﾞｯﾁ(P)</v>
          </cell>
          <cell r="E41" t="str">
            <v>日次</v>
          </cell>
          <cell r="F41" t="str">
            <v>外国為替</v>
          </cell>
          <cell r="G41" t="str">
            <v>外為ＤＢ対日計元帳検証　統計データ作成</v>
          </cell>
        </row>
        <row r="42">
          <cell r="C42" t="str">
            <v>IDGK0025</v>
          </cell>
          <cell r="D42" t="str">
            <v>ﾊﾞｯﾁ(P)</v>
          </cell>
          <cell r="E42" t="str">
            <v>日次</v>
          </cell>
          <cell r="F42" t="str">
            <v>外国為替</v>
          </cell>
          <cell r="G42" t="str">
            <v>外為ＤＢ外為統計データ作成</v>
          </cell>
        </row>
        <row r="43">
          <cell r="C43" t="str">
            <v>IDGKUGK0</v>
          </cell>
          <cell r="D43" t="str">
            <v>ﾊﾞｯﾁ(P)</v>
          </cell>
          <cell r="E43" t="str">
            <v>日次</v>
          </cell>
          <cell r="F43" t="str">
            <v>外国為替</v>
          </cell>
          <cell r="G43" t="str">
            <v>外為情報ＤＢアンロード（日次）</v>
          </cell>
        </row>
        <row r="44">
          <cell r="C44" t="str">
            <v>IDKF0010</v>
          </cell>
          <cell r="D44" t="str">
            <v>ﾊﾞｯﾁ(P)</v>
          </cell>
          <cell r="E44" t="str">
            <v>日次</v>
          </cell>
          <cell r="F44" t="str">
            <v>口座振替</v>
          </cell>
          <cell r="G44" t="str">
            <v>自振請求ＤＢ作成</v>
          </cell>
        </row>
        <row r="45">
          <cell r="C45" t="str">
            <v>IDKF0020</v>
          </cell>
          <cell r="D45" t="str">
            <v>ﾊﾞｯﾁ(P)</v>
          </cell>
          <cell r="E45" t="str">
            <v>日次</v>
          </cell>
          <cell r="F45" t="str">
            <v>口座振替</v>
          </cell>
          <cell r="G45" t="str">
            <v>自振請求ＤＢコンプレス</v>
          </cell>
        </row>
        <row r="46">
          <cell r="C46" t="str">
            <v>IDKF0030</v>
          </cell>
          <cell r="D46" t="str">
            <v>ﾊﾞｯﾁ(P)</v>
          </cell>
          <cell r="E46" t="str">
            <v>日次</v>
          </cell>
          <cell r="F46" t="str">
            <v>口座振替</v>
          </cell>
          <cell r="G46" t="str">
            <v>自振請求ＤＢロード</v>
          </cell>
        </row>
        <row r="47">
          <cell r="C47" t="str">
            <v>IDKF0040</v>
          </cell>
          <cell r="D47" t="str">
            <v>ﾊﾞｯﾁ(P)</v>
          </cell>
          <cell r="E47" t="str">
            <v>日次</v>
          </cell>
          <cell r="F47" t="str">
            <v>口座振替</v>
          </cell>
          <cell r="G47" t="str">
            <v>自振請求ＤＢ作成　後処理</v>
          </cell>
        </row>
        <row r="48">
          <cell r="C48" t="str">
            <v>IDKH0002</v>
          </cell>
          <cell r="D48" t="str">
            <v>ﾊﾞｯﾁ(A)</v>
          </cell>
          <cell r="E48" t="str">
            <v>日次</v>
          </cell>
          <cell r="F48" t="str">
            <v>九総信保証依頼</v>
          </cell>
          <cell r="G48" t="str">
            <v>電文テープ作成</v>
          </cell>
        </row>
        <row r="49">
          <cell r="C49" t="str">
            <v>IDKH0004</v>
          </cell>
          <cell r="D49" t="str">
            <v>ﾊﾞｯﾁ(A)</v>
          </cell>
          <cell r="E49" t="str">
            <v>日次</v>
          </cell>
          <cell r="F49" t="str">
            <v>九総信保証依頼</v>
          </cell>
          <cell r="G49" t="str">
            <v>保証諾否電文テープ受取</v>
          </cell>
        </row>
        <row r="50">
          <cell r="C50" t="str">
            <v>IDKH0021</v>
          </cell>
          <cell r="D50" t="str">
            <v>ﾊﾞｯﾁ(A)</v>
          </cell>
          <cell r="E50" t="str">
            <v>日次</v>
          </cell>
          <cell r="F50" t="str">
            <v>九総信保証依頼</v>
          </cell>
          <cell r="G50" t="str">
            <v>ロッキング制御ファイル更新　起動</v>
          </cell>
        </row>
        <row r="51">
          <cell r="C51" t="str">
            <v>IDKK0010</v>
          </cell>
          <cell r="D51" t="str">
            <v>ﾊﾞｯﾁ(P)</v>
          </cell>
          <cell r="E51" t="str">
            <v>日次</v>
          </cell>
          <cell r="F51" t="str">
            <v>決算書期日管理</v>
          </cell>
          <cell r="G51" t="str">
            <v>決算書期日管理ＤＢロ－ド元ファイル作成</v>
          </cell>
        </row>
        <row r="52">
          <cell r="C52" t="str">
            <v>IDKK0020</v>
          </cell>
          <cell r="D52" t="str">
            <v>ﾊﾞｯﾁ(P)</v>
          </cell>
          <cell r="E52" t="str">
            <v>日次</v>
          </cell>
          <cell r="F52" t="str">
            <v>決算書期日管理</v>
          </cell>
          <cell r="G52" t="str">
            <v>決算書期日管理DBﾛ-ﾄﾞ</v>
          </cell>
        </row>
        <row r="53">
          <cell r="C53" t="str">
            <v>IDKN0010</v>
          </cell>
          <cell r="D53" t="str">
            <v>ﾊﾞｯﾁ(P)</v>
          </cell>
          <cell r="E53" t="str">
            <v>日次</v>
          </cell>
          <cell r="F53" t="str">
            <v>企業名寄せ</v>
          </cell>
          <cell r="G53" t="str">
            <v>企業・顧客ＤＢ更新　　　　</v>
          </cell>
        </row>
        <row r="54">
          <cell r="C54" t="str">
            <v>IDLE0010</v>
          </cell>
          <cell r="D54" t="str">
            <v>ﾊﾞｯﾁ(P)</v>
          </cell>
          <cell r="E54" t="str">
            <v>日次</v>
          </cell>
          <cell r="F54" t="str">
            <v>ローン延滞</v>
          </cell>
          <cell r="G54" t="str">
            <v>顧客・口座ホストファイル作成　</v>
          </cell>
        </row>
        <row r="55">
          <cell r="C55" t="str">
            <v>IDLE0011</v>
          </cell>
          <cell r="D55" t="str">
            <v>ﾊﾞｯﾁ(A)</v>
          </cell>
          <cell r="E55" t="str">
            <v>日次</v>
          </cell>
          <cell r="F55" t="str">
            <v>ローン延滞</v>
          </cell>
          <cell r="G55" t="str">
            <v xml:space="preserve"> 顧客・口座ホストファイル作成（顧客１グループ）</v>
          </cell>
        </row>
        <row r="56">
          <cell r="C56" t="str">
            <v>IDLE0012</v>
          </cell>
          <cell r="D56" t="str">
            <v>ﾊﾞｯﾁ(A)</v>
          </cell>
          <cell r="E56" t="str">
            <v>日次</v>
          </cell>
          <cell r="F56" t="str">
            <v>ローン延滞</v>
          </cell>
          <cell r="G56" t="str">
            <v xml:space="preserve"> 顧客・口座ホストファイル作成（顧客２グループ）</v>
          </cell>
        </row>
        <row r="57">
          <cell r="C57" t="str">
            <v>IDLE0013</v>
          </cell>
          <cell r="D57" t="str">
            <v>ﾊﾞｯﾁ(P)</v>
          </cell>
          <cell r="E57" t="str">
            <v>日次</v>
          </cell>
          <cell r="F57" t="str">
            <v>ローン延滞</v>
          </cell>
          <cell r="G57" t="str">
            <v>顧客・口座ホストファイル　マージ処理　　　　　</v>
          </cell>
        </row>
        <row r="58">
          <cell r="C58" t="str">
            <v>IDLE001A</v>
          </cell>
          <cell r="D58" t="str">
            <v>ﾊﾞｯﾁ(A)</v>
          </cell>
          <cell r="E58" t="str">
            <v>日次</v>
          </cell>
          <cell r="F58" t="str">
            <v>ローン延滞</v>
          </cell>
          <cell r="G58" t="str">
            <v>顧客・口座ホストファイル作成（顧客１グループ）</v>
          </cell>
        </row>
        <row r="59">
          <cell r="C59" t="str">
            <v>IDLE001B</v>
          </cell>
          <cell r="D59" t="str">
            <v>ﾊﾞｯﾁ(A)</v>
          </cell>
          <cell r="E59" t="str">
            <v>日次</v>
          </cell>
          <cell r="F59" t="str">
            <v>ローン延滞</v>
          </cell>
          <cell r="G59" t="str">
            <v>顧客・口座ホストファイル作成（顧客１グループ）</v>
          </cell>
        </row>
        <row r="60">
          <cell r="C60" t="str">
            <v>IDLE001C</v>
          </cell>
          <cell r="D60" t="str">
            <v>ﾊﾞｯﾁ(A)</v>
          </cell>
          <cell r="E60" t="str">
            <v>日次</v>
          </cell>
          <cell r="F60" t="str">
            <v>ローン延滞</v>
          </cell>
          <cell r="G60" t="str">
            <v xml:space="preserve"> 顧客・口座ホストファイル作成（顧客２グループ）</v>
          </cell>
        </row>
        <row r="61">
          <cell r="C61" t="str">
            <v>IDLE001D</v>
          </cell>
          <cell r="D61" t="str">
            <v>ﾊﾞｯﾁ(A)</v>
          </cell>
          <cell r="E61" t="str">
            <v>日次</v>
          </cell>
          <cell r="F61" t="str">
            <v>ローン延滞</v>
          </cell>
          <cell r="G61" t="str">
            <v>顧客・口座ホストファイル作成（顧客２グループ）</v>
          </cell>
        </row>
        <row r="62">
          <cell r="C62" t="str">
            <v>IDLE0020</v>
          </cell>
          <cell r="D62" t="str">
            <v>ﾊﾞｯﾁ(P)</v>
          </cell>
          <cell r="E62" t="str">
            <v>日次</v>
          </cell>
          <cell r="F62" t="str">
            <v>ローン延滞</v>
          </cell>
          <cell r="G62" t="str">
            <v>顧客預金口座明細ＳＥＧ抽出　　</v>
          </cell>
        </row>
        <row r="63">
          <cell r="C63" t="str">
            <v>IDLE0030</v>
          </cell>
          <cell r="D63" t="str">
            <v>ﾊﾞｯﾁ(P)</v>
          </cell>
          <cell r="E63" t="str">
            <v>日次</v>
          </cell>
          <cell r="F63" t="str">
            <v>ローン延滞</v>
          </cell>
          <cell r="G63" t="str">
            <v>ダウンロード用データ作成　　　</v>
          </cell>
        </row>
        <row r="64">
          <cell r="C64" t="str">
            <v>IDLE0040</v>
          </cell>
          <cell r="D64" t="str">
            <v>ﾊﾞｯﾁ(P)</v>
          </cell>
          <cell r="E64" t="str">
            <v>日次</v>
          </cell>
          <cell r="F64" t="str">
            <v>ローン延滞</v>
          </cell>
          <cell r="G64" t="str">
            <v>ロード用ファイル（顧客・口座）作成</v>
          </cell>
        </row>
        <row r="65">
          <cell r="C65" t="str">
            <v>IDLE0050</v>
          </cell>
          <cell r="D65" t="str">
            <v>ﾊﾞｯﾁ(P)</v>
          </cell>
          <cell r="E65" t="str">
            <v>日次</v>
          </cell>
          <cell r="F65" t="str">
            <v>ローン延滞</v>
          </cell>
          <cell r="G65" t="str">
            <v>延滞管理ＤＢ（顧客）ロード　</v>
          </cell>
        </row>
        <row r="66">
          <cell r="C66" t="str">
            <v>IDLE0060</v>
          </cell>
          <cell r="D66" t="str">
            <v>ﾊﾞｯﾁ(P)</v>
          </cell>
          <cell r="E66" t="str">
            <v>日次</v>
          </cell>
          <cell r="F66" t="str">
            <v>ローン延滞</v>
          </cell>
          <cell r="G66" t="str">
            <v>延滞管理ＤＢ（口座）ロード　　　　　　</v>
          </cell>
        </row>
        <row r="67">
          <cell r="C67" t="str">
            <v>IDLE0070</v>
          </cell>
          <cell r="D67" t="str">
            <v>ﾊﾞｯﾁ(P)</v>
          </cell>
          <cell r="E67" t="str">
            <v>日次</v>
          </cell>
          <cell r="F67" t="str">
            <v>ローン延滞</v>
          </cell>
          <cell r="G67" t="str">
            <v>移管情報ファイル作成　＆　会話履歴ＤＢ移管</v>
          </cell>
        </row>
        <row r="68">
          <cell r="C68" t="str">
            <v>IDLE0075</v>
          </cell>
          <cell r="D68" t="str">
            <v>ﾊﾞｯﾁ(P)</v>
          </cell>
          <cell r="E68" t="str">
            <v>日次</v>
          </cell>
          <cell r="F68" t="str">
            <v>ローン延滞</v>
          </cell>
          <cell r="G68" t="str">
            <v>移管情報ファイル作成（大量・加盟行移管用）</v>
          </cell>
        </row>
        <row r="69">
          <cell r="C69" t="str">
            <v>IDLE0080</v>
          </cell>
          <cell r="D69" t="str">
            <v>ﾊﾞｯﾁ(P)</v>
          </cell>
          <cell r="E69" t="str">
            <v>日次</v>
          </cell>
          <cell r="F69" t="str">
            <v>ローン延滞</v>
          </cell>
          <cell r="G69" t="str">
            <v>会話履歴ホストファイル変換　　</v>
          </cell>
        </row>
        <row r="70">
          <cell r="C70" t="str">
            <v>IDLE0090</v>
          </cell>
          <cell r="D70" t="str">
            <v>ﾊﾞｯﾁ(P)</v>
          </cell>
          <cell r="E70" t="str">
            <v>日次</v>
          </cell>
          <cell r="F70" t="str">
            <v>ローン延滞</v>
          </cell>
          <cell r="G70" t="str">
            <v>会話履歴ＤＢ更新　　　　　　　</v>
          </cell>
        </row>
        <row r="71">
          <cell r="C71" t="str">
            <v>IDLE0100</v>
          </cell>
          <cell r="D71" t="str">
            <v>ﾊﾞｯﾁ(P)</v>
          </cell>
          <cell r="E71" t="str">
            <v>日次</v>
          </cell>
          <cell r="F71" t="str">
            <v>ローン延滞</v>
          </cell>
          <cell r="G71" t="str">
            <v>会話履歴ＤＢ移管　　　　　　　</v>
          </cell>
        </row>
        <row r="72">
          <cell r="C72" t="str">
            <v>IDLE0110</v>
          </cell>
          <cell r="D72" t="str">
            <v>ﾊﾞｯﾁ(P)</v>
          </cell>
          <cell r="E72" t="str">
            <v>日次</v>
          </cell>
          <cell r="F72" t="str">
            <v>ローン延滞</v>
          </cell>
          <cell r="G72" t="str">
            <v>顧客属性情報ＤＢ移管・更新　　</v>
          </cell>
        </row>
        <row r="73">
          <cell r="C73" t="str">
            <v>IDLE0120</v>
          </cell>
          <cell r="D73" t="str">
            <v>ﾊﾞｯﾁ(P)</v>
          </cell>
          <cell r="E73" t="str">
            <v>日次</v>
          </cell>
          <cell r="F73" t="str">
            <v>ローン延滞</v>
          </cell>
          <cell r="G73" t="str">
            <v>顧客属性情報ＤＢ移管　　　　　</v>
          </cell>
        </row>
        <row r="74">
          <cell r="C74" t="str">
            <v>IDLF0010</v>
          </cell>
          <cell r="D74" t="str">
            <v>ﾊﾞｯﾁ(P)</v>
          </cell>
          <cell r="E74" t="str">
            <v>日次</v>
          </cell>
          <cell r="F74" t="str">
            <v>リフト</v>
          </cell>
          <cell r="G74" t="str">
            <v>勘定日振分～科目振分</v>
          </cell>
        </row>
        <row r="75">
          <cell r="C75" t="str">
            <v>IDLF0011</v>
          </cell>
          <cell r="D75" t="str">
            <v>ﾊﾞｯﾁ(P)</v>
          </cell>
          <cell r="E75" t="str">
            <v>日次</v>
          </cell>
          <cell r="F75" t="str">
            <v>リフト</v>
          </cell>
          <cell r="G75" t="str">
            <v>共通フォーマット変換（流動性）</v>
          </cell>
        </row>
        <row r="76">
          <cell r="C76" t="str">
            <v>IDLF0012</v>
          </cell>
          <cell r="D76" t="str">
            <v>ﾊﾞｯﾁ(P)</v>
          </cell>
          <cell r="E76" t="str">
            <v>日次</v>
          </cell>
          <cell r="F76" t="str">
            <v>リフト</v>
          </cell>
          <cell r="G76" t="str">
            <v>共通フォーマット変換（融資）</v>
          </cell>
        </row>
        <row r="77">
          <cell r="C77" t="str">
            <v>IDLF0013</v>
          </cell>
          <cell r="D77" t="str">
            <v>ﾊﾞｯﾁ(P)</v>
          </cell>
          <cell r="E77" t="str">
            <v>日次</v>
          </cell>
          <cell r="F77" t="str">
            <v>リフト</v>
          </cell>
          <cell r="G77" t="str">
            <v>共通フォーマット変換（その他）</v>
          </cell>
        </row>
        <row r="78">
          <cell r="C78" t="str">
            <v>IDLF0014</v>
          </cell>
          <cell r="D78" t="str">
            <v>ﾊﾞｯﾁ(P)</v>
          </cell>
          <cell r="E78" t="str">
            <v>日次</v>
          </cell>
          <cell r="F78" t="str">
            <v>リフト</v>
          </cell>
          <cell r="G78" t="str">
            <v>通番付加，累積ログ作成</v>
          </cell>
        </row>
        <row r="79">
          <cell r="C79" t="str">
            <v>IDLF0015</v>
          </cell>
          <cell r="D79" t="str">
            <v>ﾊﾞｯﾁ(P)</v>
          </cell>
          <cell r="E79" t="str">
            <v>日次</v>
          </cell>
          <cell r="F79" t="str">
            <v>リフト</v>
          </cell>
          <cell r="G79" t="str">
            <v>科目別計数更新データ作成処理</v>
          </cell>
        </row>
        <row r="80">
          <cell r="C80" t="str">
            <v>IDLF0016</v>
          </cell>
          <cell r="D80" t="str">
            <v>ﾊﾞｯﾁ(P)</v>
          </cell>
          <cell r="E80" t="str">
            <v>日次</v>
          </cell>
          <cell r="F80" t="str">
            <v>リフト</v>
          </cell>
          <cell r="G80" t="str">
            <v>科目別計数更新データ作成処理（リカバリー用）　</v>
          </cell>
        </row>
        <row r="81">
          <cell r="C81" t="str">
            <v>IDLF0017</v>
          </cell>
          <cell r="D81" t="str">
            <v>ﾊﾞｯﾁ(P)</v>
          </cell>
          <cell r="E81" t="str">
            <v>日次</v>
          </cell>
          <cell r="F81" t="str">
            <v>リフト</v>
          </cell>
          <cell r="G81" t="str">
            <v>共通フォーマット変換（ＥＬＯＧ用）　</v>
          </cell>
        </row>
        <row r="82">
          <cell r="C82" t="str">
            <v>IDLF0018</v>
          </cell>
          <cell r="D82" t="str">
            <v>ﾊﾞｯﾁ(P)</v>
          </cell>
          <cell r="E82" t="str">
            <v>日次</v>
          </cell>
          <cell r="F82" t="str">
            <v>リフト</v>
          </cell>
          <cell r="G82" t="str">
            <v>通番付加，累積ログ作成　ＥＬＯＧ用</v>
          </cell>
        </row>
        <row r="83">
          <cell r="C83" t="str">
            <v>IDLF0019</v>
          </cell>
          <cell r="D83" t="str">
            <v>ﾊﾞｯﾁ(P)</v>
          </cell>
          <cell r="E83" t="str">
            <v>日次</v>
          </cell>
          <cell r="F83" t="str">
            <v>リフト</v>
          </cell>
          <cell r="G83" t="str">
            <v>担当者実績　更新データ作成処理</v>
          </cell>
        </row>
        <row r="84">
          <cell r="C84" t="str">
            <v>IDLF0020</v>
          </cell>
          <cell r="D84" t="str">
            <v>ﾊﾞｯﾁ(P)</v>
          </cell>
          <cell r="E84" t="str">
            <v>日次</v>
          </cell>
          <cell r="F84" t="str">
            <v>リフト</v>
          </cell>
          <cell r="G84" t="str">
            <v>当日勘定ジャーナル　バックアップ処理等　　　</v>
          </cell>
        </row>
        <row r="85">
          <cell r="C85" t="str">
            <v>IDLF0030</v>
          </cell>
          <cell r="D85" t="str">
            <v>ﾊﾞｯﾁ(P)</v>
          </cell>
          <cell r="E85" t="str">
            <v>日次</v>
          </cell>
          <cell r="F85" t="str">
            <v>リフト</v>
          </cell>
          <cell r="G85" t="str">
            <v>振分基準日切替</v>
          </cell>
        </row>
        <row r="86">
          <cell r="C86" t="str">
            <v>IDLF0040</v>
          </cell>
          <cell r="D86" t="str">
            <v>ﾊﾞｯﾁ(P)</v>
          </cell>
          <cell r="E86" t="str">
            <v>日次</v>
          </cell>
          <cell r="F86" t="str">
            <v>リフト</v>
          </cell>
          <cell r="G86" t="str">
            <v>翌日勘定ジャーナル　バックアップ処理　　　　</v>
          </cell>
        </row>
        <row r="87">
          <cell r="C87" t="str">
            <v>IDLF0050</v>
          </cell>
          <cell r="D87" t="str">
            <v>ﾊﾞｯﾁ(P)</v>
          </cell>
          <cell r="E87" t="str">
            <v>日次</v>
          </cell>
          <cell r="F87" t="str">
            <v>リフト</v>
          </cell>
          <cell r="G87" t="str">
            <v>統合累積，融資ジャーナル　ＤＥＬ・ＡＬＬＯＣ</v>
          </cell>
        </row>
        <row r="88">
          <cell r="C88" t="str">
            <v>IDLF0060</v>
          </cell>
          <cell r="D88" t="str">
            <v>ﾊﾞｯﾁ(P)</v>
          </cell>
          <cell r="E88" t="str">
            <v>日次</v>
          </cell>
          <cell r="F88" t="str">
            <v>リフト</v>
          </cell>
          <cell r="G88" t="str">
            <v>科目別計数更新データ通番付加</v>
          </cell>
        </row>
        <row r="89">
          <cell r="C89" t="str">
            <v>IDLF0070</v>
          </cell>
          <cell r="D89" t="str">
            <v>ﾊﾞｯﾁ(P)</v>
          </cell>
          <cell r="E89" t="str">
            <v>日次</v>
          </cell>
          <cell r="F89" t="str">
            <v>リフト</v>
          </cell>
          <cell r="G89" t="str">
            <v>当日勘定ログマージ　　　　　　　　　　　　　</v>
          </cell>
        </row>
        <row r="90">
          <cell r="C90" t="str">
            <v>IDLF0080</v>
          </cell>
          <cell r="D90" t="str">
            <v>ﾊﾞｯﾁ(P)</v>
          </cell>
          <cell r="E90" t="str">
            <v>日次</v>
          </cell>
          <cell r="F90" t="str">
            <v>リフト</v>
          </cell>
          <cell r="G90" t="str">
            <v>ＪＮＬ件数調査前処理</v>
          </cell>
        </row>
        <row r="91">
          <cell r="C91" t="str">
            <v>IDLF0090</v>
          </cell>
          <cell r="D91" t="str">
            <v>ﾊﾞｯﾁ(P)</v>
          </cell>
          <cell r="E91" t="str">
            <v>日次</v>
          </cell>
          <cell r="F91" t="str">
            <v>リフト</v>
          </cell>
          <cell r="G91" t="str">
            <v>ＪＮＬ件数調査一覧表作成</v>
          </cell>
        </row>
        <row r="92">
          <cell r="C92" t="str">
            <v>IDLF0110</v>
          </cell>
          <cell r="D92" t="str">
            <v>ﾊﾞｯﾁ(P)</v>
          </cell>
          <cell r="E92" t="str">
            <v>日次</v>
          </cell>
          <cell r="F92" t="str">
            <v>リフト</v>
          </cell>
          <cell r="G92" t="str">
            <v>勘定日振分～科目振分（店舗譲受用）</v>
          </cell>
        </row>
        <row r="93">
          <cell r="C93" t="str">
            <v>IDLF0113</v>
          </cell>
          <cell r="D93" t="str">
            <v>ﾊﾞｯﾁ(P)</v>
          </cell>
          <cell r="E93" t="str">
            <v>日次</v>
          </cell>
          <cell r="F93" t="str">
            <v>リフト</v>
          </cell>
          <cell r="G93" t="str">
            <v>共通フォーマット変換（その他）店舗譲受用</v>
          </cell>
        </row>
        <row r="94">
          <cell r="C94" t="str">
            <v>IDRI0010</v>
          </cell>
          <cell r="D94" t="str">
            <v>ﾊﾞｯﾁ(P)</v>
          </cell>
          <cell r="E94" t="str">
            <v>日次</v>
          </cell>
          <cell r="F94" t="str">
            <v>金利情報</v>
          </cell>
          <cell r="G94" t="str">
            <v>貯蓄預金利率ファイル作成(勘定系渡ＭＴ)</v>
          </cell>
        </row>
        <row r="95">
          <cell r="C95" t="str">
            <v>IDRI0020</v>
          </cell>
          <cell r="D95" t="str">
            <v>ﾊﾞｯﾁ(P)</v>
          </cell>
          <cell r="E95" t="str">
            <v>日次</v>
          </cell>
          <cell r="F95" t="str">
            <v>金利情報</v>
          </cell>
          <cell r="G95" t="str">
            <v>金利情報ファイル更新処理　　</v>
          </cell>
        </row>
        <row r="96">
          <cell r="C96" t="str">
            <v>IDSC0010</v>
          </cell>
          <cell r="D96" t="str">
            <v>ﾊﾞｯﾁ(P)</v>
          </cell>
          <cell r="E96" t="str">
            <v>日次</v>
          </cell>
          <cell r="F96" t="str">
            <v>債権書類集中管理</v>
          </cell>
          <cell r="G96" t="str">
            <v>債権管理当日実行取引明細表作成</v>
          </cell>
        </row>
        <row r="97">
          <cell r="C97" t="str">
            <v>IDSC0020</v>
          </cell>
          <cell r="D97" t="str">
            <v>ﾊﾞｯﾁ(P)</v>
          </cell>
          <cell r="E97" t="str">
            <v>日次</v>
          </cell>
          <cell r="F97" t="str">
            <v>債権書類集中管理</v>
          </cell>
          <cell r="G97" t="str">
            <v>債権管理当日移動明細表作成</v>
          </cell>
        </row>
        <row r="98">
          <cell r="C98" t="str">
            <v>IDSN0010</v>
          </cell>
          <cell r="D98" t="str">
            <v>ﾊﾞｯﾁ(P)</v>
          </cell>
          <cell r="E98" t="str">
            <v>日次</v>
          </cell>
          <cell r="F98" t="str">
            <v>商手名寄せ</v>
          </cell>
          <cell r="G98" t="str">
            <v>商手名寄せＤＢ更新　</v>
          </cell>
        </row>
        <row r="99">
          <cell r="C99" t="str">
            <v>IDSNDBBK</v>
          </cell>
          <cell r="D99" t="str">
            <v>ﾊﾞｯﾁ(P)</v>
          </cell>
          <cell r="E99" t="str">
            <v>日次</v>
          </cell>
          <cell r="F99" t="str">
            <v>商手名寄せ</v>
          </cell>
          <cell r="G99" t="str">
            <v>ＤＢ２アンロード（日次）　　　　　</v>
          </cell>
        </row>
        <row r="100">
          <cell r="C100" t="str">
            <v>IDSNDBDL</v>
          </cell>
          <cell r="D100" t="str">
            <v>ﾊﾞｯﾁ(P)</v>
          </cell>
          <cell r="E100" t="str">
            <v>日次</v>
          </cell>
          <cell r="F100" t="str">
            <v>商手名寄せ</v>
          </cell>
          <cell r="G100" t="str">
            <v>ＤＢ２ファイルバックアップ前処理（日次）</v>
          </cell>
        </row>
        <row r="101">
          <cell r="C101" t="str">
            <v>IDTR0010</v>
          </cell>
          <cell r="D101" t="str">
            <v>ﾊﾞｯﾁ(P)</v>
          </cell>
          <cell r="E101" t="str">
            <v>日次</v>
          </cell>
          <cell r="F101" t="str">
            <v>取引履歴依頼</v>
          </cell>
          <cell r="G101" t="str">
            <v>取引履歴トランデータ作成　　　　　　　　　</v>
          </cell>
        </row>
        <row r="102">
          <cell r="C102" t="str">
            <v>IDTR0020</v>
          </cell>
          <cell r="D102" t="str">
            <v>ﾊﾞｯﾁ(P)</v>
          </cell>
          <cell r="E102" t="str">
            <v>日次</v>
          </cell>
          <cell r="F102" t="str">
            <v>取引履歴依頼</v>
          </cell>
          <cell r="G102" t="str">
            <v>取引履歴作成完了処理　　　　　　　　　　　</v>
          </cell>
        </row>
        <row r="103">
          <cell r="C103" t="str">
            <v>IDTR0030</v>
          </cell>
          <cell r="D103" t="str">
            <v>ﾊﾞｯﾁ(A)</v>
          </cell>
          <cell r="E103" t="str">
            <v>日次</v>
          </cell>
          <cell r="F103" t="str">
            <v>取引履歴依頼</v>
          </cell>
          <cell r="G103" t="str">
            <v>取引履歴トランデータ作成　　　　　　　　　</v>
          </cell>
        </row>
        <row r="104">
          <cell r="C104" t="str">
            <v>IDTR0040</v>
          </cell>
          <cell r="D104" t="str">
            <v>ﾊﾞｯﾁ(A)</v>
          </cell>
          <cell r="E104" t="str">
            <v>日次</v>
          </cell>
          <cell r="F104" t="str">
            <v>取引履歴依頼</v>
          </cell>
          <cell r="G104" t="str">
            <v>ロッキング制御ファイル更新　起動　　　　　　</v>
          </cell>
        </row>
        <row r="105">
          <cell r="C105" t="str">
            <v>IDTR0050</v>
          </cell>
          <cell r="D105" t="str">
            <v>ﾊﾞｯﾁ(P)</v>
          </cell>
          <cell r="E105" t="str">
            <v>日次</v>
          </cell>
          <cell r="F105" t="str">
            <v>取引履歴依頼</v>
          </cell>
          <cell r="G105" t="str">
            <v>取引履歴トランデータＣＯＰＹ　　　　　　　</v>
          </cell>
        </row>
        <row r="106">
          <cell r="C106" t="str">
            <v>IDYD0010</v>
          </cell>
          <cell r="D106" t="str">
            <v>ﾊﾞｯﾁ(P)</v>
          </cell>
          <cell r="E106" t="str">
            <v>日次</v>
          </cell>
          <cell r="F106" t="str">
            <v>用度品請求支援</v>
          </cell>
          <cell r="G106" t="str">
            <v>請求データ作成　　　　　　　　　　　　　　</v>
          </cell>
        </row>
        <row r="107">
          <cell r="C107" t="str">
            <v>IDZZ0010</v>
          </cell>
          <cell r="D107" t="str">
            <v>ﾊﾞｯﾁ(P)</v>
          </cell>
          <cell r="E107" t="str">
            <v>日次</v>
          </cell>
          <cell r="F107" t="str">
            <v>共通</v>
          </cell>
          <cell r="G107" t="str">
            <v>ＪＯＢ管理一覧表作成　　　　　</v>
          </cell>
        </row>
        <row r="108">
          <cell r="C108" t="str">
            <v>IDZZ0040</v>
          </cell>
          <cell r="D108" t="str">
            <v>ﾊﾞｯﾁ(P)</v>
          </cell>
          <cell r="E108" t="str">
            <v>日次</v>
          </cell>
          <cell r="F108" t="str">
            <v>共通</v>
          </cell>
          <cell r="G108" t="str">
            <v>ログ吸い上げパラメータセットＣＬＳＴ起動　　</v>
          </cell>
        </row>
        <row r="109">
          <cell r="C109" t="str">
            <v>IDZZ0060</v>
          </cell>
          <cell r="D109" t="str">
            <v>ﾊﾞｯﾁ(P)</v>
          </cell>
          <cell r="E109" t="str">
            <v>日次</v>
          </cell>
          <cell r="F109" t="str">
            <v>共通</v>
          </cell>
          <cell r="G109" t="str">
            <v>ＣＳＰバッチＳＣＡＮ用ＤＳ作成　　　　　　　</v>
          </cell>
        </row>
        <row r="110">
          <cell r="C110" t="str">
            <v>IDZZ0070</v>
          </cell>
          <cell r="D110" t="str">
            <v>ﾊﾞｯﾁ(P)</v>
          </cell>
          <cell r="E110" t="str">
            <v>日次</v>
          </cell>
          <cell r="F110" t="str">
            <v>共通</v>
          </cell>
          <cell r="G110" t="str">
            <v>ＤＦＷ－ＮＶＳ　ＯＮ（日次）　　</v>
          </cell>
        </row>
        <row r="111">
          <cell r="C111" t="str">
            <v>IDZZ0080</v>
          </cell>
          <cell r="D111" t="str">
            <v>ﾊﾞｯﾁ(P)</v>
          </cell>
          <cell r="E111" t="str">
            <v>日次</v>
          </cell>
          <cell r="F111" t="str">
            <v>共通</v>
          </cell>
          <cell r="G111" t="str">
            <v>ＤＦＷ－ＮＶＳ　ＯＦＦ（日次）　</v>
          </cell>
        </row>
        <row r="112">
          <cell r="C112" t="str">
            <v>IDZZ0090</v>
          </cell>
          <cell r="D112" t="str">
            <v>ﾊﾞｯﾁ(P)</v>
          </cell>
          <cell r="E112" t="str">
            <v>日次</v>
          </cell>
          <cell r="F112" t="str">
            <v>共通</v>
          </cell>
          <cell r="G112" t="str">
            <v>ライブラリー変更履歴一覧出力起動　　　　　</v>
          </cell>
        </row>
        <row r="113">
          <cell r="C113" t="str">
            <v>IDZZ0110</v>
          </cell>
          <cell r="D113" t="str">
            <v>ﾊﾞｯﾁ(A)</v>
          </cell>
          <cell r="E113" t="str">
            <v>日次</v>
          </cell>
          <cell r="F113" t="str">
            <v>共通</v>
          </cell>
          <cell r="G113" t="str">
            <v>ライブラリー変更履歴一覧出力　　　　　　　　</v>
          </cell>
        </row>
        <row r="114">
          <cell r="C114" t="str">
            <v>IDZZ0120</v>
          </cell>
          <cell r="D114" t="str">
            <v>ﾊﾞｯﾁ(A)</v>
          </cell>
          <cell r="E114" t="str">
            <v>日次</v>
          </cell>
          <cell r="F114" t="str">
            <v>共通</v>
          </cell>
          <cell r="G114" t="str">
            <v>ライブラリー変更履歴一覧出力　　　　　　　　</v>
          </cell>
        </row>
        <row r="115">
          <cell r="C115" t="str">
            <v>IDZZ0130</v>
          </cell>
          <cell r="D115" t="str">
            <v>ﾊﾞｯﾁ(A)</v>
          </cell>
          <cell r="E115" t="str">
            <v>日次</v>
          </cell>
          <cell r="F115" t="str">
            <v>共通</v>
          </cell>
          <cell r="G115" t="str">
            <v>ライブラリー変更履歴一覧出力　　　　　　　　</v>
          </cell>
        </row>
        <row r="116">
          <cell r="C116" t="str">
            <v>IDZZ0140</v>
          </cell>
          <cell r="D116" t="str">
            <v>ﾊﾞｯﾁ(A)</v>
          </cell>
          <cell r="E116" t="str">
            <v>日次</v>
          </cell>
          <cell r="F116" t="str">
            <v>共通</v>
          </cell>
          <cell r="G116" t="str">
            <v>ライブラリー変更履歴一覧出力　　　　　　　　</v>
          </cell>
        </row>
        <row r="117">
          <cell r="C117" t="str">
            <v>IDZZ0150</v>
          </cell>
          <cell r="D117" t="str">
            <v>ﾊﾞｯﾁ(A)</v>
          </cell>
          <cell r="E117" t="str">
            <v>日次</v>
          </cell>
          <cell r="F117" t="str">
            <v>共通</v>
          </cell>
          <cell r="G117" t="str">
            <v>ライブラリー変更履歴一覧出力　　　　　　　　</v>
          </cell>
        </row>
        <row r="118">
          <cell r="C118" t="str">
            <v>IDZZ0160</v>
          </cell>
          <cell r="D118" t="str">
            <v>ﾊﾞｯﾁ(A)</v>
          </cell>
          <cell r="E118" t="str">
            <v>日次</v>
          </cell>
          <cell r="F118" t="str">
            <v>共通</v>
          </cell>
          <cell r="G118" t="str">
            <v>ライブラリー変更履歴一覧出力　　　　　　　　</v>
          </cell>
        </row>
        <row r="119">
          <cell r="C119" t="str">
            <v>IDZZ0170</v>
          </cell>
          <cell r="D119" t="str">
            <v>ﾊﾞｯﾁ(A)</v>
          </cell>
          <cell r="E119" t="str">
            <v>日次</v>
          </cell>
          <cell r="F119" t="str">
            <v>共通</v>
          </cell>
          <cell r="G119" t="str">
            <v>ライブラリー変更履歴一覧出力　　　　　　　　</v>
          </cell>
        </row>
        <row r="120">
          <cell r="C120" t="str">
            <v>IDZZCPLS</v>
          </cell>
          <cell r="D120" t="str">
            <v>ﾊﾞｯﾁ(P)</v>
          </cell>
          <cell r="E120" t="str">
            <v>日次</v>
          </cell>
          <cell r="F120" t="str">
            <v>共通</v>
          </cell>
          <cell r="G120" t="str">
            <v>本番ライブラリーコンプレス処理　　　　　　　</v>
          </cell>
        </row>
        <row r="121">
          <cell r="C121" t="str">
            <v>IDZZD002</v>
          </cell>
          <cell r="D121" t="str">
            <v>ﾊﾞｯﾁ(P)</v>
          </cell>
          <cell r="E121" t="str">
            <v>日次</v>
          </cell>
          <cell r="F121" t="str">
            <v>共通</v>
          </cell>
          <cell r="G121" t="str">
            <v>ボリュームバックアップ（ＫＦＢ００２）　　　</v>
          </cell>
        </row>
        <row r="122">
          <cell r="C122" t="str">
            <v>IDZZD008</v>
          </cell>
          <cell r="D122" t="str">
            <v>ﾊﾞｯﾁ(P)</v>
          </cell>
          <cell r="E122" t="str">
            <v>日次</v>
          </cell>
          <cell r="F122" t="str">
            <v>共通</v>
          </cell>
          <cell r="G122" t="str">
            <v>ボリュームバックアップ（ＫＦＢ００８）　　　</v>
          </cell>
        </row>
        <row r="123">
          <cell r="C123" t="str">
            <v>IDZZD014</v>
          </cell>
          <cell r="D123" t="str">
            <v>ﾊﾞｯﾁ(P)</v>
          </cell>
          <cell r="E123" t="str">
            <v>日次</v>
          </cell>
          <cell r="F123" t="str">
            <v>共通</v>
          </cell>
          <cell r="G123" t="str">
            <v>ボリュームバックアップ（ＫＦＢ０１４）　　　</v>
          </cell>
        </row>
        <row r="124">
          <cell r="C124" t="str">
            <v>IDZZD10B</v>
          </cell>
          <cell r="D124" t="str">
            <v>ﾊﾞｯﾁ(P)</v>
          </cell>
          <cell r="E124" t="str">
            <v>日次</v>
          </cell>
          <cell r="F124" t="str">
            <v>共通</v>
          </cell>
          <cell r="G124" t="str">
            <v>ボリュームバックアップ（ＫＦＢ１０Ｂ）　　　</v>
          </cell>
        </row>
        <row r="125">
          <cell r="C125" t="str">
            <v>IDZZD10F</v>
          </cell>
          <cell r="D125" t="str">
            <v>ﾊﾞｯﾁ(P)</v>
          </cell>
          <cell r="E125" t="str">
            <v>日次</v>
          </cell>
          <cell r="F125" t="str">
            <v>共通</v>
          </cell>
          <cell r="G125" t="str">
            <v>ボリュームバックアップ（ＫＦＢ１０Ｆ）　　　</v>
          </cell>
        </row>
        <row r="126">
          <cell r="C126" t="str">
            <v>IDZZD114</v>
          </cell>
          <cell r="D126" t="str">
            <v>ﾊﾞｯﾁ(P)</v>
          </cell>
          <cell r="E126" t="str">
            <v>日次</v>
          </cell>
          <cell r="F126" t="str">
            <v>共通</v>
          </cell>
          <cell r="G126" t="str">
            <v>ボリュームバックアップ（ＫＦＢ１１４）　　　</v>
          </cell>
        </row>
        <row r="127">
          <cell r="C127" t="str">
            <v>IDZZD115</v>
          </cell>
          <cell r="D127" t="str">
            <v>ﾊﾞｯﾁ(P)</v>
          </cell>
          <cell r="E127" t="str">
            <v>日次</v>
          </cell>
          <cell r="F127" t="str">
            <v>共通</v>
          </cell>
          <cell r="G127" t="str">
            <v>ボリュームバックアップ（ＫＦＢ１１５）　　　</v>
          </cell>
        </row>
        <row r="128">
          <cell r="C128" t="str">
            <v>IDZZD117</v>
          </cell>
          <cell r="D128" t="str">
            <v>ﾊﾞｯﾁ(P)</v>
          </cell>
          <cell r="E128" t="str">
            <v>日次</v>
          </cell>
          <cell r="F128" t="str">
            <v>共通</v>
          </cell>
          <cell r="G128" t="str">
            <v>ボリュームバックアップ（ＫＦＢ１１７）　　　</v>
          </cell>
        </row>
        <row r="129">
          <cell r="C129" t="str">
            <v>IDZZD119</v>
          </cell>
          <cell r="D129" t="str">
            <v>ﾊﾞｯﾁ(P)</v>
          </cell>
          <cell r="E129" t="str">
            <v>日次</v>
          </cell>
          <cell r="F129" t="str">
            <v>共通</v>
          </cell>
          <cell r="G129" t="str">
            <v>ボリュームバックアップ（ＫＦＢ１１９）　　　</v>
          </cell>
        </row>
        <row r="130">
          <cell r="C130" t="str">
            <v>IDZZD11A</v>
          </cell>
          <cell r="D130" t="str">
            <v>ﾊﾞｯﾁ(P)</v>
          </cell>
          <cell r="E130" t="str">
            <v>日次</v>
          </cell>
          <cell r="F130" t="str">
            <v>共通</v>
          </cell>
          <cell r="G130" t="str">
            <v>ボリュームバックアップ（ＫＦＢ１１Ａ）　　　</v>
          </cell>
        </row>
        <row r="131">
          <cell r="C131" t="str">
            <v>IDZZD11B</v>
          </cell>
          <cell r="D131" t="str">
            <v>ﾊﾞｯﾁ(P)</v>
          </cell>
          <cell r="E131" t="str">
            <v>日次</v>
          </cell>
          <cell r="F131" t="str">
            <v>共通</v>
          </cell>
          <cell r="G131" t="str">
            <v>ボリュームバックアップ（ＫＦＢ１１Ｂ）　　　</v>
          </cell>
        </row>
        <row r="132">
          <cell r="C132" t="str">
            <v>IDZZD143</v>
          </cell>
          <cell r="D132" t="str">
            <v>ﾊﾞｯﾁ(P)</v>
          </cell>
          <cell r="E132" t="str">
            <v>日次</v>
          </cell>
          <cell r="F132" t="str">
            <v>共通</v>
          </cell>
          <cell r="G132" t="str">
            <v>ボリュームバックアップ（ＫＳＢ１４３）　　　</v>
          </cell>
        </row>
        <row r="133">
          <cell r="C133" t="str">
            <v>IDZZD147</v>
          </cell>
          <cell r="D133" t="str">
            <v>ﾊﾞｯﾁ(P)</v>
          </cell>
          <cell r="E133" t="str">
            <v>日次</v>
          </cell>
          <cell r="F133" t="str">
            <v>共通</v>
          </cell>
          <cell r="G133" t="str">
            <v>ボリュームバックアップ（ＫＦＢ１４７）　　　</v>
          </cell>
        </row>
        <row r="134">
          <cell r="C134" t="str">
            <v>IDZZD150</v>
          </cell>
          <cell r="D134" t="str">
            <v>ﾊﾞｯﾁ(P)</v>
          </cell>
          <cell r="E134" t="str">
            <v>日次</v>
          </cell>
          <cell r="F134" t="str">
            <v>共通</v>
          </cell>
          <cell r="G134" t="str">
            <v>ボリュームバックアップ（ＫＳＢ１５０）　　　</v>
          </cell>
        </row>
        <row r="135">
          <cell r="C135" t="str">
            <v>IDZZD152</v>
          </cell>
          <cell r="D135" t="str">
            <v>ﾊﾞｯﾁ(P)</v>
          </cell>
          <cell r="E135" t="str">
            <v>日次</v>
          </cell>
          <cell r="F135" t="str">
            <v>共通</v>
          </cell>
          <cell r="G135" t="str">
            <v>ボリュームバックアップ（ＫＳＢ１５２）　　　</v>
          </cell>
        </row>
        <row r="136">
          <cell r="C136" t="str">
            <v>IDZZD153</v>
          </cell>
          <cell r="D136" t="str">
            <v>ﾊﾞｯﾁ(P)</v>
          </cell>
          <cell r="E136" t="str">
            <v>日次</v>
          </cell>
          <cell r="F136" t="str">
            <v>共通</v>
          </cell>
          <cell r="G136" t="str">
            <v>ボリュームバックアップ（ＷＲＫ１５３）　　　</v>
          </cell>
        </row>
        <row r="137">
          <cell r="C137" t="str">
            <v>IDZZD159</v>
          </cell>
          <cell r="D137" t="str">
            <v>ﾊﾞｯﾁ(P)</v>
          </cell>
          <cell r="E137" t="str">
            <v>日次</v>
          </cell>
          <cell r="F137" t="str">
            <v>共通</v>
          </cell>
          <cell r="G137" t="str">
            <v>ボリュームバックアップ（ＫＳＢ１５９）　　　</v>
          </cell>
        </row>
        <row r="138">
          <cell r="C138" t="str">
            <v>IDZZD15A</v>
          </cell>
          <cell r="D138" t="str">
            <v>ﾊﾞｯﾁ(P)</v>
          </cell>
          <cell r="E138" t="str">
            <v>日次</v>
          </cell>
          <cell r="F138" t="str">
            <v>共通</v>
          </cell>
          <cell r="G138" t="str">
            <v>ボリュームバックアップ（ＫＳＢ１５Ａ）　　　</v>
          </cell>
        </row>
        <row r="139">
          <cell r="C139" t="str">
            <v>IDZZDCAS</v>
          </cell>
          <cell r="D139" t="str">
            <v>ﾊﾞｯﾁ(P)</v>
          </cell>
          <cell r="E139" t="str">
            <v>日次</v>
          </cell>
          <cell r="F139" t="str">
            <v>共通</v>
          </cell>
          <cell r="G139" t="str">
            <v>ボリュームバックアップ（ＫＳＢＣＡＳ）　　　</v>
          </cell>
        </row>
        <row r="140">
          <cell r="C140" t="str">
            <v>IDZZDCIC</v>
          </cell>
          <cell r="D140" t="str">
            <v>ﾊﾞｯﾁ(P)</v>
          </cell>
          <cell r="E140" t="str">
            <v>日次</v>
          </cell>
          <cell r="F140" t="str">
            <v>共通</v>
          </cell>
          <cell r="G140" t="str">
            <v>ボリュームバックアップ（ＣＩＣＲＥＳ）　　　</v>
          </cell>
        </row>
        <row r="141">
          <cell r="C141" t="str">
            <v>IDZZDDLB</v>
          </cell>
          <cell r="D141" t="str">
            <v>ﾊﾞｯﾁ(P)</v>
          </cell>
          <cell r="E141" t="str">
            <v>日次</v>
          </cell>
          <cell r="F141" t="str">
            <v>共通</v>
          </cell>
          <cell r="G141" t="str">
            <v>ボリュームバックアップ（ＫＦＢＤＬＢ）　　　</v>
          </cell>
        </row>
        <row r="142">
          <cell r="C142" t="str">
            <v>IDZZDRES</v>
          </cell>
          <cell r="D142" t="str">
            <v>ﾊﾞｯﾁ(P)</v>
          </cell>
          <cell r="E142" t="str">
            <v>日次</v>
          </cell>
          <cell r="F142" t="str">
            <v>共通</v>
          </cell>
          <cell r="G142" t="str">
            <v>ボリュームバックアップ（ＫＦＢＲＥＳ）　　　</v>
          </cell>
        </row>
        <row r="143">
          <cell r="C143" t="str">
            <v>IDZZDSP0</v>
          </cell>
          <cell r="D143" t="str">
            <v>ﾊﾞｯﾁ(P)</v>
          </cell>
          <cell r="E143" t="str">
            <v>日次</v>
          </cell>
          <cell r="F143" t="str">
            <v>共通</v>
          </cell>
          <cell r="G143" t="str">
            <v>ボリュームバックアップ（ＫＦＢＳＰ０）　　　</v>
          </cell>
        </row>
        <row r="144">
          <cell r="C144" t="str">
            <v>IDZZDSPC</v>
          </cell>
          <cell r="D144" t="str">
            <v>ﾊﾞｯﾁ(P)</v>
          </cell>
          <cell r="E144" t="str">
            <v>日次</v>
          </cell>
          <cell r="F144" t="str">
            <v>共通</v>
          </cell>
          <cell r="G144" t="str">
            <v>ボリュームバックアップ（ＫＦＢＳＰＣ）　　　</v>
          </cell>
        </row>
        <row r="145">
          <cell r="C145" t="str">
            <v>IDZZINIT</v>
          </cell>
          <cell r="D145" t="str">
            <v>ﾊﾞｯﾁ(P)</v>
          </cell>
          <cell r="E145" t="str">
            <v>日次</v>
          </cell>
          <cell r="F145" t="str">
            <v>共通</v>
          </cell>
          <cell r="G145" t="str">
            <v>イニシャライズ処理　　　　　　　　　　　　　</v>
          </cell>
        </row>
        <row r="146">
          <cell r="C146" t="str">
            <v>IDZZINTL</v>
          </cell>
          <cell r="D146" t="str">
            <v>ﾊﾞｯﾁ(P)</v>
          </cell>
          <cell r="E146" t="str">
            <v>日次</v>
          </cell>
          <cell r="F146" t="str">
            <v>共通</v>
          </cell>
          <cell r="G146" t="str">
            <v>イニシャライズ処理　　　　　　　　　　　　　</v>
          </cell>
        </row>
        <row r="147">
          <cell r="C147" t="str">
            <v>IDZZJDLB</v>
          </cell>
          <cell r="D147" t="str">
            <v>ﾊﾞｯﾁ(P)</v>
          </cell>
          <cell r="E147" t="str">
            <v>日次</v>
          </cell>
          <cell r="F147" t="str">
            <v>共通</v>
          </cell>
          <cell r="G147" t="str">
            <v>ボリュームバックアップ（ＪＨＯＤＬＢ）　　　</v>
          </cell>
        </row>
        <row r="148">
          <cell r="C148" t="str">
            <v>IDZZJLB2</v>
          </cell>
          <cell r="D148" t="str">
            <v>ﾊﾞｯﾁ(P)</v>
          </cell>
          <cell r="E148" t="str">
            <v>日次</v>
          </cell>
          <cell r="F148" t="str">
            <v>共通</v>
          </cell>
          <cell r="G148" t="str">
            <v>ボリュームバックアップ（ＪＨＯＬＢ２）　　　</v>
          </cell>
        </row>
        <row r="149">
          <cell r="C149" t="str">
            <v>IDZZJLIB</v>
          </cell>
          <cell r="D149" t="str">
            <v>ﾊﾞｯﾁ(P)</v>
          </cell>
          <cell r="E149" t="str">
            <v>日次</v>
          </cell>
          <cell r="F149" t="str">
            <v>共通</v>
          </cell>
          <cell r="G149" t="str">
            <v>ボリュームバックアップ（ＪＨＯＬＩＢ）　　　</v>
          </cell>
        </row>
        <row r="150">
          <cell r="C150" t="str">
            <v>IDZZJSP0</v>
          </cell>
          <cell r="D150" t="str">
            <v>ﾊﾞｯﾁ(P)</v>
          </cell>
          <cell r="E150" t="str">
            <v>日次</v>
          </cell>
          <cell r="F150" t="str">
            <v>共通</v>
          </cell>
          <cell r="G150" t="str">
            <v>ボリュームバックアップ（ＪＨＯＳＰ０）　　　</v>
          </cell>
        </row>
        <row r="151">
          <cell r="C151" t="str">
            <v>IDZZJSYS</v>
          </cell>
          <cell r="D151" t="str">
            <v>ﾊﾞｯﾁ(P)</v>
          </cell>
          <cell r="E151" t="str">
            <v>日次</v>
          </cell>
          <cell r="F151" t="str">
            <v>共通</v>
          </cell>
          <cell r="G151" t="str">
            <v>ボリュームバックアップ（ＪＨＯＳＹＳ）　　　</v>
          </cell>
        </row>
        <row r="152">
          <cell r="C152" t="str">
            <v>IDZZLOG1</v>
          </cell>
          <cell r="D152" t="str">
            <v>ﾊﾞｯﾁ(A)</v>
          </cell>
          <cell r="E152" t="str">
            <v>日次</v>
          </cell>
          <cell r="F152" t="str">
            <v>共通</v>
          </cell>
          <cell r="G152" t="str">
            <v>デリバリー統計資料作成（担当者実績）</v>
          </cell>
        </row>
        <row r="153">
          <cell r="C153" t="str">
            <v>IDZZLOG2</v>
          </cell>
          <cell r="D153" t="str">
            <v>ﾊﾞｯﾁ(A)</v>
          </cell>
          <cell r="E153" t="str">
            <v>日次</v>
          </cell>
          <cell r="F153" t="str">
            <v>共通</v>
          </cell>
          <cell r="G153" t="str">
            <v>デリバリー時間帯統計資料作成　　　</v>
          </cell>
        </row>
        <row r="154">
          <cell r="C154" t="str">
            <v>IDZZLOGS</v>
          </cell>
          <cell r="D154" t="str">
            <v>ﾊﾞｯﾁ(P)</v>
          </cell>
          <cell r="E154" t="str">
            <v>日次</v>
          </cell>
          <cell r="F154" t="str">
            <v>共通</v>
          </cell>
          <cell r="G154" t="str">
            <v>ＤＣＩＣＳシステムログ吸い上げ処理</v>
          </cell>
        </row>
        <row r="155">
          <cell r="C155" t="str">
            <v>IDZZLOGU</v>
          </cell>
          <cell r="D155" t="str">
            <v>ﾊﾞｯﾁ(P)</v>
          </cell>
          <cell r="E155" t="str">
            <v>日次</v>
          </cell>
          <cell r="F155" t="str">
            <v>共通</v>
          </cell>
          <cell r="G155" t="str">
            <v>デリバリーログ関連ＪＯＢ（日次）　　</v>
          </cell>
        </row>
        <row r="156">
          <cell r="C156" t="str">
            <v>IDZZTLIB</v>
          </cell>
          <cell r="D156" t="str">
            <v>ﾊﾞｯﾁ(P)</v>
          </cell>
          <cell r="E156" t="str">
            <v>日次</v>
          </cell>
          <cell r="F156" t="str">
            <v>共通</v>
          </cell>
          <cell r="G156" t="str">
            <v>ボリュームバックアップ（ＴＳＴＬＩＢ）　　　</v>
          </cell>
        </row>
        <row r="157">
          <cell r="C157" t="str">
            <v>IDZZTRES</v>
          </cell>
          <cell r="D157" t="str">
            <v>ﾊﾞｯﾁ(P)</v>
          </cell>
          <cell r="E157" t="str">
            <v>日次</v>
          </cell>
          <cell r="F157" t="str">
            <v>共通</v>
          </cell>
          <cell r="G157" t="str">
            <v>ボリュームバックアップ（ＴＳＴＲＥＳ）　　　</v>
          </cell>
        </row>
        <row r="158">
          <cell r="C158" t="str">
            <v>IDZZTSP0</v>
          </cell>
          <cell r="D158" t="str">
            <v>ﾊﾞｯﾁ(P)</v>
          </cell>
          <cell r="E158" t="str">
            <v>日次</v>
          </cell>
          <cell r="F158" t="str">
            <v>共通</v>
          </cell>
          <cell r="G158" t="str">
            <v>ボリュームバックアップ（ＴＳＴＳＰ０）　　　</v>
          </cell>
        </row>
        <row r="159">
          <cell r="C159" t="str">
            <v>IDZZTSTG</v>
          </cell>
          <cell r="D159" t="str">
            <v>ﾊﾞｯﾁ(P)</v>
          </cell>
          <cell r="E159" t="str">
            <v>日次</v>
          </cell>
          <cell r="F159" t="str">
            <v>共通</v>
          </cell>
          <cell r="G159" t="str">
            <v>ボリュームバックアップ（ＴＳＴＳＴＧ）　　　</v>
          </cell>
        </row>
        <row r="160">
          <cell r="C160" t="str">
            <v>IDZZTSYS</v>
          </cell>
          <cell r="D160" t="str">
            <v>ﾊﾞｯﾁ(P)</v>
          </cell>
          <cell r="E160" t="str">
            <v>日次</v>
          </cell>
          <cell r="F160" t="str">
            <v>共通</v>
          </cell>
          <cell r="G160" t="str">
            <v>ボリュームバックアップ（ＴＳＴＳＹＳ）　　　</v>
          </cell>
        </row>
        <row r="161">
          <cell r="C161" t="str">
            <v>IHDG0010</v>
          </cell>
          <cell r="D161" t="str">
            <v>ﾊﾞｯﾁ(P)</v>
          </cell>
          <cell r="E161" t="str">
            <v>期次</v>
          </cell>
          <cell r="F161" t="str">
            <v>ＤＢ構築</v>
          </cell>
          <cell r="G161" t="str">
            <v>決算ログ共通フォーマッ変換（科目別計数更新）</v>
          </cell>
        </row>
        <row r="162">
          <cell r="C162" t="str">
            <v>IHDG0020</v>
          </cell>
          <cell r="D162" t="str">
            <v>ﾊﾞｯﾁ(P)</v>
          </cell>
          <cell r="E162" t="str">
            <v>期次</v>
          </cell>
          <cell r="F162" t="str">
            <v>ＤＢ構築</v>
          </cell>
          <cell r="G162" t="str">
            <v>預金決算利息額明細リスト　　　　　　　　　　　</v>
          </cell>
        </row>
        <row r="163">
          <cell r="C163" t="str">
            <v>IHDG0030</v>
          </cell>
          <cell r="D163" t="str">
            <v>ﾊﾞｯﾁ(P)</v>
          </cell>
          <cell r="E163" t="str">
            <v>期次</v>
          </cell>
          <cell r="F163" t="str">
            <v>ＤＢ構築</v>
          </cell>
          <cell r="G163" t="str">
            <v>預金決算処理２（決算ログ振分処理）　　　　　　</v>
          </cell>
        </row>
        <row r="164">
          <cell r="C164" t="str">
            <v>IHDG0040</v>
          </cell>
          <cell r="D164" t="str">
            <v>ﾊﾞｯﾁ(P)</v>
          </cell>
          <cell r="E164" t="str">
            <v>期次</v>
          </cell>
          <cell r="F164" t="str">
            <v>ＤＢ構築</v>
          </cell>
          <cell r="G164" t="str">
            <v>科目別データ作成＆集計　ＪＯＢ起動　　　　　　</v>
          </cell>
        </row>
        <row r="165">
          <cell r="C165" t="str">
            <v>IHDG0041</v>
          </cell>
          <cell r="D165" t="str">
            <v>ﾊﾞｯﾁ(P)</v>
          </cell>
          <cell r="E165" t="str">
            <v>期次</v>
          </cell>
          <cell r="F165" t="str">
            <v>ＤＢ構築</v>
          </cell>
          <cell r="G165" t="str">
            <v>科目別データ作成＆集計処理１　　　　　　　　　</v>
          </cell>
        </row>
        <row r="166">
          <cell r="C166" t="str">
            <v>IHDG0042</v>
          </cell>
          <cell r="D166" t="str">
            <v>ﾊﾞｯﾁ(P)</v>
          </cell>
          <cell r="E166" t="str">
            <v>期次</v>
          </cell>
          <cell r="F166" t="str">
            <v>ＤＢ構築</v>
          </cell>
          <cell r="G166" t="str">
            <v>科目別データ作成＆集計処理２　　　　　　　　　</v>
          </cell>
        </row>
        <row r="167">
          <cell r="C167" t="str">
            <v>IHDG0043</v>
          </cell>
          <cell r="D167" t="str">
            <v>ﾊﾞｯﾁ(P)</v>
          </cell>
          <cell r="E167" t="str">
            <v>期次</v>
          </cell>
          <cell r="F167" t="str">
            <v>ＤＢ構築</v>
          </cell>
          <cell r="G167" t="str">
            <v>科目別データ作成＆集計処理３　　　　　　　　　</v>
          </cell>
        </row>
        <row r="168">
          <cell r="C168" t="str">
            <v>IHDG0044</v>
          </cell>
          <cell r="D168" t="str">
            <v>ﾊﾞｯﾁ(P)</v>
          </cell>
          <cell r="E168" t="str">
            <v>期次</v>
          </cell>
          <cell r="F168" t="str">
            <v>ＤＢ構築</v>
          </cell>
          <cell r="G168" t="str">
            <v>科目別計数ＤＢ更新データ　マージ処理　　　　　</v>
          </cell>
        </row>
        <row r="169">
          <cell r="C169" t="str">
            <v>IHDG0050</v>
          </cell>
          <cell r="D169" t="str">
            <v>ﾊﾞｯﾁ(P)</v>
          </cell>
          <cell r="E169" t="str">
            <v>期次</v>
          </cell>
          <cell r="F169" t="str">
            <v>ＤＢ構築</v>
          </cell>
          <cell r="G169" t="str">
            <v>預金決算処理（顧客１）　　　　　　　　　　　</v>
          </cell>
        </row>
        <row r="170">
          <cell r="C170" t="str">
            <v>IHDG0051</v>
          </cell>
          <cell r="D170" t="str">
            <v>ﾊﾞｯﾁ(P)</v>
          </cell>
          <cell r="E170" t="str">
            <v>期次</v>
          </cell>
          <cell r="F170" t="str">
            <v>ＤＢ構築</v>
          </cell>
          <cell r="G170" t="str">
            <v>預金決算処理（顧客２）　　　　　　　　　　　</v>
          </cell>
        </row>
        <row r="171">
          <cell r="C171" t="str">
            <v>IHDG0060</v>
          </cell>
          <cell r="D171" t="str">
            <v>ﾊﾞｯﾁ(P)</v>
          </cell>
          <cell r="E171" t="str">
            <v>期次</v>
          </cell>
          <cell r="F171" t="str">
            <v>ＤＢ構築</v>
          </cell>
          <cell r="G171" t="str">
            <v>預金決算処理（口座移動１）　　　　　　　　　</v>
          </cell>
        </row>
        <row r="172">
          <cell r="C172" t="str">
            <v>IHDG0061</v>
          </cell>
          <cell r="D172" t="str">
            <v>ﾊﾞｯﾁ(P)</v>
          </cell>
          <cell r="E172" t="str">
            <v>期次</v>
          </cell>
          <cell r="F172" t="str">
            <v>ＤＢ構築</v>
          </cell>
          <cell r="G172" t="str">
            <v>預金決算処理（口座移動２）　　　　　　　　　</v>
          </cell>
        </row>
        <row r="173">
          <cell r="C173" t="str">
            <v>IHDG0062</v>
          </cell>
          <cell r="D173" t="str">
            <v>ﾊﾞｯﾁ(P)</v>
          </cell>
          <cell r="E173" t="str">
            <v>期次</v>
          </cell>
          <cell r="F173" t="str">
            <v>ＤＢ構築</v>
          </cell>
          <cell r="G173" t="str">
            <v>預金決算処理（口座移動３）　　　　　　　　　</v>
          </cell>
        </row>
        <row r="174">
          <cell r="C174" t="str">
            <v>IHDG0070</v>
          </cell>
          <cell r="D174" t="str">
            <v>ﾊﾞｯﾁ(P)</v>
          </cell>
          <cell r="E174" t="str">
            <v>期次</v>
          </cell>
          <cell r="F174" t="str">
            <v>ＤＢ構築</v>
          </cell>
          <cell r="G174" t="str">
            <v>預金決算処理（担当者実績）　　　　　　　　　</v>
          </cell>
        </row>
        <row r="175">
          <cell r="C175" t="str">
            <v>IHDG0080</v>
          </cell>
          <cell r="D175" t="str">
            <v>ﾊﾞｯﾁ(P)</v>
          </cell>
          <cell r="E175" t="str">
            <v>期次</v>
          </cell>
          <cell r="F175" t="str">
            <v>ＤＢ構築</v>
          </cell>
          <cell r="G175" t="str">
            <v>預金決算（科目別計数）　　　　　　　　　　　</v>
          </cell>
        </row>
        <row r="176">
          <cell r="C176" t="str">
            <v>IHDG0085</v>
          </cell>
          <cell r="D176" t="str">
            <v>ﾊﾞｯﾁ(P)</v>
          </cell>
          <cell r="E176" t="str">
            <v>期次</v>
          </cell>
          <cell r="F176" t="str">
            <v>ＤＢ構築</v>
          </cell>
          <cell r="G176" t="str">
            <v>営業店科目別計数月別、期別更新</v>
          </cell>
        </row>
        <row r="177">
          <cell r="C177" t="str">
            <v>IHDG0086</v>
          </cell>
          <cell r="D177" t="str">
            <v>ﾊﾞｯﾁ(P)</v>
          </cell>
          <cell r="E177" t="str">
            <v>期次</v>
          </cell>
          <cell r="F177" t="str">
            <v>ＤＢ構築</v>
          </cell>
          <cell r="G177" t="str">
            <v>預金決算処理後処理</v>
          </cell>
        </row>
        <row r="178">
          <cell r="C178" t="str">
            <v>IHDG0090</v>
          </cell>
          <cell r="D178" t="str">
            <v>ﾊﾞｯﾁ(P)</v>
          </cell>
          <cell r="E178" t="str">
            <v>期次</v>
          </cell>
          <cell r="F178" t="str">
            <v>ＤＢ構築</v>
          </cell>
          <cell r="G178" t="str">
            <v>顧客基本取引ランク更新データ作成　　　　　　</v>
          </cell>
        </row>
        <row r="179">
          <cell r="C179" t="str">
            <v>IHDG0091</v>
          </cell>
          <cell r="D179" t="str">
            <v>ﾊﾞｯﾁ(P)</v>
          </cell>
          <cell r="E179" t="str">
            <v>期次</v>
          </cell>
          <cell r="F179" t="str">
            <v>ＤＢ構築</v>
          </cell>
          <cell r="G179" t="str">
            <v>顧客基本取引ランク更新　　　　　　　　　　　</v>
          </cell>
        </row>
        <row r="180">
          <cell r="C180" t="str">
            <v>IHDG0092</v>
          </cell>
          <cell r="D180" t="str">
            <v>ﾊﾞｯﾁ(P)</v>
          </cell>
          <cell r="E180" t="str">
            <v>期次</v>
          </cell>
          <cell r="F180" t="str">
            <v>ＤＢ構築</v>
          </cell>
          <cell r="G180" t="str">
            <v>顧客基本取引ランク更新　　　　　　　　　　　</v>
          </cell>
        </row>
        <row r="181">
          <cell r="C181" t="str">
            <v>IHDG0100</v>
          </cell>
          <cell r="D181" t="str">
            <v>ﾊﾞｯﾁ(P)</v>
          </cell>
          <cell r="E181" t="str">
            <v>期次</v>
          </cell>
          <cell r="F181" t="str">
            <v>ＤＢ構築</v>
          </cell>
          <cell r="G181" t="str">
            <v>残チェックリストチェックデータ作成</v>
          </cell>
        </row>
        <row r="182">
          <cell r="C182" t="str">
            <v>IHDG0110</v>
          </cell>
          <cell r="D182" t="str">
            <v>ﾊﾞｯﾁ(P)</v>
          </cell>
          <cell r="E182" t="str">
            <v>期次</v>
          </cell>
          <cell r="F182" t="str">
            <v>ＤＢ構築</v>
          </cell>
          <cell r="G182" t="str">
            <v>科目別計数ＤＢ対残チェック検証</v>
          </cell>
        </row>
        <row r="183">
          <cell r="C183" t="str">
            <v>IHDG0120</v>
          </cell>
          <cell r="D183" t="str">
            <v>ﾊﾞｯﾁ(P)</v>
          </cell>
          <cell r="E183" t="str">
            <v>期次</v>
          </cell>
          <cell r="F183" t="str">
            <v>ＤＢ構築</v>
          </cell>
          <cell r="G183" t="str">
            <v>科目別計数ＤＢ対残チェック検証</v>
          </cell>
        </row>
        <row r="184">
          <cell r="C184" t="str">
            <v>IHEP0010</v>
          </cell>
          <cell r="D184" t="str">
            <v>ﾊﾞｯﾁ(P)</v>
          </cell>
          <cell r="E184" t="str">
            <v>期次</v>
          </cell>
          <cell r="F184" t="str">
            <v>予算書作成支援</v>
          </cell>
          <cell r="G184" t="str">
            <v>本部指示額登録処理</v>
          </cell>
        </row>
        <row r="185">
          <cell r="C185" t="str">
            <v>IHEP0015</v>
          </cell>
          <cell r="D185" t="str">
            <v>ﾊﾞｯﾁ(P)</v>
          </cell>
          <cell r="E185" t="str">
            <v>期次</v>
          </cell>
          <cell r="F185" t="str">
            <v>予算書作成支援</v>
          </cell>
          <cell r="G185" t="str">
            <v>本部指示額登録処理</v>
          </cell>
        </row>
        <row r="186">
          <cell r="C186" t="str">
            <v>IHEP0016</v>
          </cell>
          <cell r="D186" t="str">
            <v>ﾊﾞｯﾁ(P)</v>
          </cell>
          <cell r="E186" t="str">
            <v>期次</v>
          </cell>
          <cell r="F186" t="str">
            <v>予算書作成支援</v>
          </cell>
          <cell r="G186" t="str">
            <v>本部指示額登録処理</v>
          </cell>
        </row>
        <row r="187">
          <cell r="C187" t="str">
            <v>IHEP0020</v>
          </cell>
          <cell r="D187" t="str">
            <v>ﾊﾞｯﾁ(P)</v>
          </cell>
          <cell r="E187" t="str">
            <v>期次</v>
          </cell>
          <cell r="F187" t="str">
            <v>予算書作成支援</v>
          </cell>
          <cell r="G187" t="str">
            <v>実行予算通知書作成</v>
          </cell>
        </row>
        <row r="188">
          <cell r="C188" t="str">
            <v>IHEP0030</v>
          </cell>
          <cell r="D188" t="str">
            <v>ﾊﾞｯﾁ(P)</v>
          </cell>
          <cell r="E188" t="str">
            <v>期次</v>
          </cell>
          <cell r="F188" t="str">
            <v>予算書作成支援</v>
          </cell>
          <cell r="G188" t="str">
            <v>予算書ＤＢ再編成</v>
          </cell>
        </row>
        <row r="189">
          <cell r="C189" t="str">
            <v>IHEP0035</v>
          </cell>
          <cell r="D189" t="str">
            <v>ﾊﾞｯﾁ(P)</v>
          </cell>
          <cell r="E189" t="str">
            <v>期次</v>
          </cell>
          <cell r="F189" t="str">
            <v>予算書作成支援</v>
          </cell>
          <cell r="G189" t="str">
            <v>予算書ＤＢロード用ファイル作成＆累積ファイル作成</v>
          </cell>
        </row>
        <row r="190">
          <cell r="C190" t="str">
            <v>IHEP0040</v>
          </cell>
          <cell r="D190" t="str">
            <v>ﾊﾞｯﾁ(P)</v>
          </cell>
          <cell r="E190" t="str">
            <v>期次</v>
          </cell>
          <cell r="F190" t="str">
            <v>予算書作成支援</v>
          </cell>
          <cell r="G190" t="str">
            <v>予算書ＤＢ実績値取込</v>
          </cell>
        </row>
        <row r="191">
          <cell r="C191" t="str">
            <v>IHEP0060</v>
          </cell>
          <cell r="D191" t="str">
            <v>ﾊﾞｯﾁ(P)</v>
          </cell>
          <cell r="E191" t="str">
            <v>期次</v>
          </cell>
          <cell r="F191" t="str">
            <v>予算書作成支援</v>
          </cell>
          <cell r="G191" t="str">
            <v>予算書作成支援システム　統計データ　予算　作成</v>
          </cell>
        </row>
        <row r="192">
          <cell r="C192" t="str">
            <v>IHEP0061</v>
          </cell>
          <cell r="D192" t="str">
            <v>ﾊﾞｯﾁ(P)</v>
          </cell>
          <cell r="E192" t="str">
            <v>期次</v>
          </cell>
          <cell r="F192" t="str">
            <v>予算書作成支援</v>
          </cell>
          <cell r="G192" t="str">
            <v>予算書作成支援システム　統計データ　予算　作成</v>
          </cell>
        </row>
        <row r="193">
          <cell r="C193" t="str">
            <v>IHEP0070</v>
          </cell>
          <cell r="D193" t="str">
            <v>ﾊﾞｯﾁ(P)</v>
          </cell>
          <cell r="E193" t="str">
            <v>期次</v>
          </cell>
          <cell r="F193" t="str">
            <v>予算書作成支援</v>
          </cell>
          <cell r="G193" t="str">
            <v>予算書作成支援システム　手書予算ＭＰデータ作成</v>
          </cell>
        </row>
        <row r="194">
          <cell r="C194" t="str">
            <v>IHEPLEP1</v>
          </cell>
          <cell r="D194" t="str">
            <v>ﾊﾞｯﾁ(P)</v>
          </cell>
          <cell r="E194" t="str">
            <v>期次</v>
          </cell>
          <cell r="F194" t="str">
            <v>予算書作成支援</v>
          </cell>
          <cell r="G194" t="str">
            <v>予算書ＤＢロード</v>
          </cell>
        </row>
        <row r="195">
          <cell r="C195" t="str">
            <v>IHEPUEP1</v>
          </cell>
          <cell r="D195" t="str">
            <v>ﾊﾞｯﾁ(P)</v>
          </cell>
          <cell r="E195" t="str">
            <v>期次</v>
          </cell>
          <cell r="F195" t="str">
            <v>予算書作成支援</v>
          </cell>
          <cell r="G195" t="str">
            <v>予算書ＤＢアンロード</v>
          </cell>
        </row>
        <row r="196">
          <cell r="C196" t="str">
            <v>IHJS0010</v>
          </cell>
          <cell r="D196" t="str">
            <v>ﾊﾞｯﾁ(P)</v>
          </cell>
          <cell r="E196" t="str">
            <v>期次</v>
          </cell>
          <cell r="F196" t="str">
            <v>自己査定</v>
          </cell>
          <cell r="G196" t="str">
            <v>自己査定システム　データ作成</v>
          </cell>
        </row>
        <row r="197">
          <cell r="C197" t="str">
            <v>IHJS0015</v>
          </cell>
          <cell r="D197" t="str">
            <v>ﾊﾞｯﾁ(P)</v>
          </cell>
          <cell r="E197" t="str">
            <v>期次</v>
          </cell>
          <cell r="F197" t="str">
            <v>自己査定</v>
          </cell>
          <cell r="G197" t="str">
            <v>補完入力内容吸い上げ</v>
          </cell>
        </row>
        <row r="198">
          <cell r="C198" t="str">
            <v>IHJS0020</v>
          </cell>
          <cell r="D198" t="str">
            <v>ﾊﾞｯﾁ(P)</v>
          </cell>
          <cell r="E198" t="str">
            <v>期次</v>
          </cell>
          <cell r="F198" t="str">
            <v>自己査定</v>
          </cell>
          <cell r="G198" t="str">
            <v>自己査定システム　データ作成</v>
          </cell>
        </row>
        <row r="199">
          <cell r="C199" t="str">
            <v>IHJS0030</v>
          </cell>
          <cell r="D199" t="str">
            <v>ﾊﾞｯﾁ(P)</v>
          </cell>
          <cell r="E199" t="str">
            <v>期次</v>
          </cell>
          <cell r="F199" t="str">
            <v>自己査定</v>
          </cell>
          <cell r="G199" t="str">
            <v>自己査定システム　データ作成</v>
          </cell>
        </row>
        <row r="200">
          <cell r="C200" t="str">
            <v>IHJS0040</v>
          </cell>
          <cell r="D200" t="str">
            <v>ﾊﾞｯﾁ(P)</v>
          </cell>
          <cell r="E200" t="str">
            <v>期次</v>
          </cell>
          <cell r="F200" t="str">
            <v>自己査定</v>
          </cell>
          <cell r="G200" t="str">
            <v>自己査定システム　データ作成</v>
          </cell>
        </row>
        <row r="201">
          <cell r="C201" t="str">
            <v>IHJS0050</v>
          </cell>
          <cell r="D201" t="str">
            <v>ﾊﾞｯﾁ(P)</v>
          </cell>
          <cell r="E201" t="str">
            <v>期次</v>
          </cell>
          <cell r="F201" t="str">
            <v>自己査定</v>
          </cell>
          <cell r="G201" t="str">
            <v>自己査定システム　データ作成</v>
          </cell>
        </row>
        <row r="202">
          <cell r="C202" t="str">
            <v>IHJS0060</v>
          </cell>
          <cell r="D202" t="str">
            <v>ﾊﾞｯﾁ(P)</v>
          </cell>
          <cell r="E202" t="str">
            <v>期次</v>
          </cell>
          <cell r="F202" t="str">
            <v>自己査定</v>
          </cell>
          <cell r="G202" t="str">
            <v>不要レコードＯＭＩＴ</v>
          </cell>
        </row>
        <row r="203">
          <cell r="C203" t="str">
            <v>IHJS0070</v>
          </cell>
          <cell r="D203" t="str">
            <v>ﾊﾞｯﾁ(P)</v>
          </cell>
          <cell r="E203" t="str">
            <v>期次</v>
          </cell>
          <cell r="F203" t="str">
            <v>自己査定</v>
          </cell>
          <cell r="G203" t="str">
            <v>漢字コード変換処理</v>
          </cell>
        </row>
        <row r="204">
          <cell r="C204" t="str">
            <v>IHJS0080</v>
          </cell>
          <cell r="D204" t="str">
            <v>ﾊﾞｯﾁ(P)</v>
          </cell>
          <cell r="E204" t="str">
            <v>期次</v>
          </cell>
          <cell r="F204" t="str">
            <v>自己査定</v>
          </cell>
          <cell r="G204" t="str">
            <v>関連先フラグＯＮ</v>
          </cell>
        </row>
        <row r="205">
          <cell r="C205" t="str">
            <v>IHJS0085</v>
          </cell>
          <cell r="D205" t="str">
            <v>ﾊﾞｯﾁ(P)</v>
          </cell>
          <cell r="E205" t="str">
            <v>期次</v>
          </cell>
          <cell r="F205" t="str">
            <v>自己査定</v>
          </cell>
          <cell r="G205" t="str">
            <v>関連先フラグＯＮ</v>
          </cell>
        </row>
        <row r="206">
          <cell r="C206" t="str">
            <v>IHJS0090</v>
          </cell>
          <cell r="D206" t="str">
            <v>ﾊﾞｯﾁ(P)</v>
          </cell>
          <cell r="E206" t="str">
            <v>期次</v>
          </cell>
          <cell r="F206" t="str">
            <v>自己査定</v>
          </cell>
          <cell r="G206" t="str">
            <v>前回情報付込み</v>
          </cell>
        </row>
        <row r="207">
          <cell r="C207" t="str">
            <v>IHJS0095</v>
          </cell>
          <cell r="D207" t="str">
            <v>ﾊﾞｯﾁ(P)</v>
          </cell>
          <cell r="E207" t="str">
            <v>期次</v>
          </cell>
          <cell r="F207" t="str">
            <v>自己査定</v>
          </cell>
          <cell r="G207" t="str">
            <v>前回情報変換</v>
          </cell>
        </row>
        <row r="208">
          <cell r="C208" t="str">
            <v>IHJS0096</v>
          </cell>
          <cell r="D208" t="str">
            <v>ﾊﾞｯﾁ(P)</v>
          </cell>
          <cell r="E208" t="str">
            <v>期次</v>
          </cell>
          <cell r="F208" t="str">
            <v>自己査定</v>
          </cell>
          <cell r="G208" t="str">
            <v>前回情報コピー</v>
          </cell>
        </row>
        <row r="209">
          <cell r="C209" t="str">
            <v>IHJS0100</v>
          </cell>
          <cell r="D209" t="str">
            <v>ﾊﾞｯﾁ(P)</v>
          </cell>
          <cell r="E209" t="str">
            <v>期次</v>
          </cell>
          <cell r="F209" t="str">
            <v>自己査定</v>
          </cell>
          <cell r="G209" t="str">
            <v>抽出・非抽出一覧表作成</v>
          </cell>
        </row>
        <row r="210">
          <cell r="C210" t="str">
            <v>IHJS0110</v>
          </cell>
          <cell r="D210" t="str">
            <v>ﾊﾞｯﾁ(P)</v>
          </cell>
          <cell r="E210" t="str">
            <v>期次</v>
          </cell>
          <cell r="F210" t="str">
            <v>自己査定</v>
          </cell>
          <cell r="G210" t="str">
            <v>与信調査表作成</v>
          </cell>
        </row>
        <row r="211">
          <cell r="C211" t="str">
            <v>IHJS0120</v>
          </cell>
          <cell r="D211" t="str">
            <v>ﾊﾞｯﾁ(P)</v>
          </cell>
          <cell r="E211" t="str">
            <v>期次</v>
          </cell>
          <cell r="F211" t="str">
            <v>自己査定</v>
          </cell>
          <cell r="G211" t="str">
            <v>自己査定ワークシート作成</v>
          </cell>
        </row>
        <row r="212">
          <cell r="C212" t="str">
            <v>IHJS0130</v>
          </cell>
          <cell r="D212" t="str">
            <v>ﾊﾞｯﾁ(P)</v>
          </cell>
          <cell r="E212" t="str">
            <v>期次</v>
          </cell>
          <cell r="F212" t="str">
            <v>自己査定</v>
          </cell>
          <cell r="G212" t="str">
            <v>自己査定システム　データ作成</v>
          </cell>
        </row>
        <row r="213">
          <cell r="C213" t="str">
            <v>IHJS0140</v>
          </cell>
          <cell r="D213" t="str">
            <v>ﾊﾞｯﾁ(P)</v>
          </cell>
          <cell r="E213" t="str">
            <v>期次</v>
          </cell>
          <cell r="F213" t="str">
            <v>自己査定</v>
          </cell>
          <cell r="G213" t="str">
            <v>査定結果一覧表作成</v>
          </cell>
        </row>
        <row r="214">
          <cell r="C214" t="str">
            <v>IHJS0150</v>
          </cell>
          <cell r="D214" t="str">
            <v>ﾊﾞｯﾁ(P)</v>
          </cell>
          <cell r="E214" t="str">
            <v>期次</v>
          </cell>
          <cell r="F214" t="str">
            <v>自己査定</v>
          </cell>
          <cell r="G214" t="str">
            <v>査定結果一覧表作成</v>
          </cell>
        </row>
        <row r="215">
          <cell r="C215" t="str">
            <v>IHJS0160</v>
          </cell>
          <cell r="D215" t="str">
            <v>ﾊﾞｯﾁ(P)</v>
          </cell>
          <cell r="E215" t="str">
            <v>期次</v>
          </cell>
          <cell r="F215" t="str">
            <v>自己査定</v>
          </cell>
          <cell r="G215" t="str">
            <v>査定結果一覧表作成</v>
          </cell>
        </row>
        <row r="216">
          <cell r="C216" t="str">
            <v>IHJS0170</v>
          </cell>
          <cell r="D216" t="str">
            <v>ﾊﾞｯﾁ(P)</v>
          </cell>
          <cell r="E216" t="str">
            <v>期次</v>
          </cell>
          <cell r="F216" t="str">
            <v>自己査定</v>
          </cell>
          <cell r="G216" t="str">
            <v>与信調査表付表作成</v>
          </cell>
        </row>
        <row r="217">
          <cell r="C217" t="str">
            <v>IHJS0175</v>
          </cell>
          <cell r="D217" t="str">
            <v>ﾊﾞｯﾁ(P)</v>
          </cell>
          <cell r="E217" t="str">
            <v>期次</v>
          </cell>
          <cell r="F217" t="str">
            <v>自己査定</v>
          </cell>
          <cell r="G217" t="str">
            <v>与信調査表付表作成</v>
          </cell>
        </row>
        <row r="218">
          <cell r="C218" t="str">
            <v>IHJS0180</v>
          </cell>
          <cell r="D218" t="str">
            <v>ﾊﾞｯﾁ(P)</v>
          </cell>
          <cell r="E218" t="str">
            <v>期次</v>
          </cell>
          <cell r="F218" t="str">
            <v>自己査定</v>
          </cell>
          <cell r="G218" t="str">
            <v>ＤＥＬ／ＤＥＦ</v>
          </cell>
        </row>
        <row r="219">
          <cell r="C219" t="str">
            <v>IHJS0200</v>
          </cell>
          <cell r="D219" t="str">
            <v>ﾊﾞｯﾁ(P)</v>
          </cell>
          <cell r="E219" t="str">
            <v>期次</v>
          </cell>
          <cell r="F219" t="str">
            <v>自己査定</v>
          </cell>
          <cell r="G219" t="str">
            <v>ダウンロードデータ作成</v>
          </cell>
        </row>
        <row r="220">
          <cell r="C220" t="str">
            <v>IHJS0210</v>
          </cell>
          <cell r="D220" t="str">
            <v>ﾊﾞｯﾁ(P)</v>
          </cell>
          <cell r="E220" t="str">
            <v>期次</v>
          </cell>
          <cell r="F220" t="str">
            <v>自己査定</v>
          </cell>
          <cell r="G220" t="str">
            <v>ダウンロードデータ吸い上げ</v>
          </cell>
        </row>
        <row r="221">
          <cell r="C221" t="str">
            <v>IHJS0220</v>
          </cell>
          <cell r="D221" t="str">
            <v>ﾊﾞｯﾁ(P)</v>
          </cell>
          <cell r="E221" t="str">
            <v>期次</v>
          </cell>
          <cell r="F221" t="str">
            <v>自己査定</v>
          </cell>
          <cell r="G221" t="str">
            <v>自己査定ＭＴのバックアップ</v>
          </cell>
        </row>
        <row r="222">
          <cell r="C222" t="str">
            <v>IHJS0230</v>
          </cell>
          <cell r="D222" t="str">
            <v>ﾊﾞｯﾁ(P)</v>
          </cell>
          <cell r="E222" t="str">
            <v>期次</v>
          </cell>
          <cell r="F222" t="str">
            <v>自己査定</v>
          </cell>
          <cell r="G222" t="str">
            <v>査定結果ＤＢ用プリアロケーションデータ作成</v>
          </cell>
        </row>
        <row r="223">
          <cell r="C223" t="str">
            <v>IHJS0240</v>
          </cell>
          <cell r="D223" t="str">
            <v>ﾊﾞｯﾁ(P)</v>
          </cell>
          <cell r="E223" t="str">
            <v>期次</v>
          </cell>
          <cell r="F223" t="str">
            <v>自己査定</v>
          </cell>
          <cell r="G223" t="str">
            <v>自己査定システム　データ作成</v>
          </cell>
        </row>
        <row r="224">
          <cell r="C224" t="str">
            <v>IHJS0250</v>
          </cell>
          <cell r="D224" t="str">
            <v>ﾊﾞｯﾁ(P)</v>
          </cell>
          <cell r="E224" t="str">
            <v>期次</v>
          </cell>
          <cell r="F224" t="str">
            <v>自己査定</v>
          </cell>
          <cell r="G224" t="str">
            <v>貸出金調査一覧表・ラインシート目次作成</v>
          </cell>
        </row>
        <row r="225">
          <cell r="C225" t="str">
            <v>IHJS0260</v>
          </cell>
          <cell r="D225" t="str">
            <v>ﾊﾞｯﾁ(P)</v>
          </cell>
          <cell r="E225" t="str">
            <v>期次</v>
          </cell>
          <cell r="F225" t="str">
            <v>自己査定</v>
          </cell>
          <cell r="G225" t="str">
            <v>キャスターバックアップ</v>
          </cell>
        </row>
        <row r="226">
          <cell r="C226" t="str">
            <v>IHJS0270</v>
          </cell>
          <cell r="D226" t="str">
            <v>ﾊﾞｯﾁ(P)</v>
          </cell>
          <cell r="E226" t="str">
            <v>期次</v>
          </cell>
          <cell r="F226" t="str">
            <v>自己査定</v>
          </cell>
          <cell r="G226" t="str">
            <v>キャスター大量移管済データマージ</v>
          </cell>
        </row>
        <row r="227">
          <cell r="C227" t="str">
            <v>IHJS0280</v>
          </cell>
          <cell r="D227" t="str">
            <v>ﾊﾞｯﾁ(P)</v>
          </cell>
          <cell r="E227" t="str">
            <v>期次</v>
          </cell>
          <cell r="F227" t="str">
            <v>自己査定</v>
          </cell>
          <cell r="G227" t="str">
            <v>新旧口番対応ファイル作成</v>
          </cell>
        </row>
        <row r="228">
          <cell r="C228" t="str">
            <v>IHJS0281</v>
          </cell>
          <cell r="D228" t="str">
            <v>ﾊﾞｯﾁ(P)</v>
          </cell>
          <cell r="E228" t="str">
            <v>期次</v>
          </cell>
          <cell r="F228" t="str">
            <v>自己査定</v>
          </cell>
          <cell r="G228" t="str">
            <v>新旧口番対応ファイル作成</v>
          </cell>
        </row>
        <row r="229">
          <cell r="C229" t="str">
            <v>IHJS0283</v>
          </cell>
          <cell r="D229" t="str">
            <v>ﾊﾞｯﾁ(P)</v>
          </cell>
          <cell r="E229" t="str">
            <v>期次</v>
          </cell>
          <cell r="F229" t="str">
            <v>自己査定</v>
          </cell>
          <cell r="G229" t="str">
            <v>新旧口番対応ファイル作成</v>
          </cell>
        </row>
        <row r="230">
          <cell r="C230" t="str">
            <v>IHJS0285</v>
          </cell>
          <cell r="D230" t="str">
            <v>ﾊﾞｯﾁ(P)</v>
          </cell>
          <cell r="E230" t="str">
            <v>期次</v>
          </cell>
          <cell r="F230" t="str">
            <v>自己査定</v>
          </cell>
          <cell r="G230" t="str">
            <v>新旧口番対応ファイル作成</v>
          </cell>
        </row>
        <row r="231">
          <cell r="C231" t="str">
            <v>IHJS0290</v>
          </cell>
          <cell r="D231" t="str">
            <v>ﾊﾞｯﾁ(P)</v>
          </cell>
          <cell r="E231" t="str">
            <v>期次</v>
          </cell>
          <cell r="F231" t="str">
            <v>自己査定</v>
          </cell>
          <cell r="G231" t="str">
            <v>移管データ変換</v>
          </cell>
        </row>
        <row r="232">
          <cell r="C232" t="str">
            <v>IHJS0300</v>
          </cell>
          <cell r="D232" t="str">
            <v>ﾊﾞｯﾁ(P)</v>
          </cell>
          <cell r="E232" t="str">
            <v>期次</v>
          </cell>
          <cell r="F232" t="str">
            <v>自己査定</v>
          </cell>
          <cell r="G232" t="str">
            <v>移管データ変換</v>
          </cell>
        </row>
        <row r="233">
          <cell r="C233" t="str">
            <v>IHJS0310</v>
          </cell>
          <cell r="D233" t="str">
            <v>ﾊﾞｯﾁ(P)</v>
          </cell>
          <cell r="E233" t="str">
            <v>期次</v>
          </cell>
          <cell r="F233" t="str">
            <v>自己査定</v>
          </cell>
          <cell r="G233" t="str">
            <v>移管データ変換</v>
          </cell>
        </row>
        <row r="234">
          <cell r="C234" t="str">
            <v>IHJS0320</v>
          </cell>
          <cell r="D234" t="str">
            <v>ﾊﾞｯﾁ(P)</v>
          </cell>
          <cell r="E234" t="str">
            <v>期次</v>
          </cell>
          <cell r="F234" t="str">
            <v>自己査定</v>
          </cell>
          <cell r="G234" t="str">
            <v>移管データ変換</v>
          </cell>
        </row>
        <row r="235">
          <cell r="C235" t="str">
            <v>IHJS0330</v>
          </cell>
          <cell r="D235" t="str">
            <v>ﾊﾞｯﾁ(P)</v>
          </cell>
          <cell r="E235" t="str">
            <v>期次</v>
          </cell>
          <cell r="F235" t="str">
            <v>自己査定</v>
          </cell>
          <cell r="G235" t="str">
            <v>移管データ変換</v>
          </cell>
        </row>
        <row r="236">
          <cell r="C236" t="str">
            <v>IHJS0335</v>
          </cell>
          <cell r="D236" t="str">
            <v>ﾊﾞｯﾁ(P)</v>
          </cell>
          <cell r="E236" t="str">
            <v>期次</v>
          </cell>
          <cell r="F236" t="str">
            <v>自己査定</v>
          </cell>
          <cell r="G236" t="str">
            <v>移管データ変換</v>
          </cell>
        </row>
        <row r="237">
          <cell r="C237" t="str">
            <v>IHJS0340</v>
          </cell>
          <cell r="D237" t="str">
            <v>ﾊﾞｯﾁ(P)</v>
          </cell>
          <cell r="E237" t="str">
            <v>期次</v>
          </cell>
          <cell r="F237" t="str">
            <v>自己査定</v>
          </cell>
          <cell r="G237" t="str">
            <v>与信明細情報マージ</v>
          </cell>
        </row>
        <row r="238">
          <cell r="C238" t="str">
            <v>IHJS0350</v>
          </cell>
          <cell r="D238" t="str">
            <v>ﾊﾞｯﾁ(P)</v>
          </cell>
          <cell r="E238" t="str">
            <v>期次</v>
          </cell>
          <cell r="F238" t="str">
            <v>自己査定</v>
          </cell>
          <cell r="G238" t="str">
            <v>自己査定システム BACKUP  MT 作成</v>
          </cell>
        </row>
        <row r="239">
          <cell r="C239" t="str">
            <v>IHJS0360</v>
          </cell>
          <cell r="D239" t="str">
            <v>ﾊﾞｯﾁ(P)</v>
          </cell>
          <cell r="E239" t="str">
            <v>期次</v>
          </cell>
          <cell r="F239" t="str">
            <v>自己査定</v>
          </cell>
          <cell r="G239" t="str">
            <v>キャスター復元</v>
          </cell>
        </row>
        <row r="240">
          <cell r="C240" t="str">
            <v>IHJS0370</v>
          </cell>
          <cell r="D240" t="str">
            <v>ﾊﾞｯﾁ(P)</v>
          </cell>
          <cell r="E240" t="str">
            <v>期次</v>
          </cell>
          <cell r="F240" t="str">
            <v>自己査定</v>
          </cell>
          <cell r="G240" t="str">
            <v>ＶＳＡＭファイルバックアップ</v>
          </cell>
        </row>
        <row r="241">
          <cell r="C241" t="str">
            <v>IHJS0380</v>
          </cell>
          <cell r="D241" t="str">
            <v>ﾊﾞｯﾁ(P)</v>
          </cell>
          <cell r="E241" t="str">
            <v>期次</v>
          </cell>
          <cell r="F241" t="str">
            <v>自己査定</v>
          </cell>
          <cell r="G241" t="str">
            <v>補完入力補助資料作成</v>
          </cell>
        </row>
        <row r="242">
          <cell r="C242" t="str">
            <v>IHJS0385</v>
          </cell>
          <cell r="D242" t="str">
            <v>ﾊﾞｯﾁ(P)</v>
          </cell>
          <cell r="E242" t="str">
            <v>期次</v>
          </cell>
          <cell r="F242" t="str">
            <v>自己査定</v>
          </cell>
          <cell r="G242" t="str">
            <v>補完入力補助資料作成</v>
          </cell>
        </row>
        <row r="243">
          <cell r="C243" t="str">
            <v>IHJS0390</v>
          </cell>
          <cell r="D243" t="str">
            <v>ﾊﾞｯﾁ(P)</v>
          </cell>
          <cell r="E243" t="str">
            <v>期次</v>
          </cell>
          <cell r="F243" t="str">
            <v>自己査定</v>
          </cell>
          <cell r="G243" t="str">
            <v>保全情報入力状況表作成</v>
          </cell>
        </row>
        <row r="244">
          <cell r="C244" t="str">
            <v>IHJS0400</v>
          </cell>
          <cell r="D244" t="str">
            <v>ﾊﾞｯﾁ(P)</v>
          </cell>
          <cell r="E244" t="str">
            <v>期次</v>
          </cell>
          <cell r="F244" t="str">
            <v>自己査定</v>
          </cell>
          <cell r="G244" t="str">
            <v>財務情報データ変換</v>
          </cell>
        </row>
        <row r="245">
          <cell r="C245" t="str">
            <v>IHJS0410</v>
          </cell>
          <cell r="D245" t="str">
            <v>ﾊﾞｯﾁ(P)</v>
          </cell>
          <cell r="E245" t="str">
            <v>期次</v>
          </cell>
          <cell r="F245" t="str">
            <v>自己査定</v>
          </cell>
          <cell r="G245" t="str">
            <v>抽出・非抽出ファイル漢字コード変換</v>
          </cell>
        </row>
        <row r="246">
          <cell r="C246" t="str">
            <v>IHJS0420</v>
          </cell>
          <cell r="D246" t="str">
            <v>ﾊﾞｯﾁ(P)</v>
          </cell>
          <cell r="E246" t="str">
            <v>期次</v>
          </cell>
          <cell r="F246" t="str">
            <v>自己査定</v>
          </cell>
          <cell r="G246" t="str">
            <v>査定結果ファイル変換</v>
          </cell>
        </row>
        <row r="247">
          <cell r="C247" t="str">
            <v>IHJS0430</v>
          </cell>
          <cell r="D247" t="str">
            <v>ﾊﾞｯﾁ(P)</v>
          </cell>
          <cell r="E247" t="str">
            <v>期次</v>
          </cell>
          <cell r="F247" t="str">
            <v>自己査定</v>
          </cell>
          <cell r="G247" t="str">
            <v>要注意先一覧表作成</v>
          </cell>
        </row>
        <row r="248">
          <cell r="C248" t="str">
            <v>IHJS0440</v>
          </cell>
          <cell r="D248" t="str">
            <v>ﾊﾞｯﾁ(P)</v>
          </cell>
          <cell r="E248" t="str">
            <v>期次</v>
          </cell>
          <cell r="F248" t="str">
            <v>自己査定</v>
          </cell>
          <cell r="G248" t="str">
            <v>査定結果ＤＢアンロード変換</v>
          </cell>
        </row>
        <row r="249">
          <cell r="C249" t="str">
            <v>IHJS0450</v>
          </cell>
          <cell r="D249" t="str">
            <v>ﾊﾞｯﾁ(P)</v>
          </cell>
          <cell r="E249" t="str">
            <v>期次</v>
          </cell>
          <cell r="F249" t="str">
            <v>自己査定</v>
          </cell>
          <cell r="G249" t="str">
            <v>最終報告書用ファイル作成</v>
          </cell>
        </row>
        <row r="250">
          <cell r="C250" t="str">
            <v>IHJS0455</v>
          </cell>
          <cell r="D250" t="str">
            <v>ﾊﾞｯﾁ(P)</v>
          </cell>
          <cell r="E250" t="str">
            <v>期次</v>
          </cell>
          <cell r="F250" t="str">
            <v>自己査定</v>
          </cell>
          <cell r="G250" t="str">
            <v>顧客情報ＤＢアンロード変換</v>
          </cell>
        </row>
        <row r="251">
          <cell r="C251" t="str">
            <v>IHJS0460</v>
          </cell>
          <cell r="D251" t="str">
            <v>ﾊﾞｯﾁ(P)</v>
          </cell>
          <cell r="E251" t="str">
            <v>期次</v>
          </cell>
          <cell r="F251" t="str">
            <v>自己査定</v>
          </cell>
          <cell r="G251" t="str">
            <v>財務局宛報告書用ファイル作成</v>
          </cell>
        </row>
        <row r="252">
          <cell r="C252" t="str">
            <v>IHJS0470</v>
          </cell>
          <cell r="D252" t="str">
            <v>ﾊﾞｯﾁ(P)</v>
          </cell>
          <cell r="E252" t="str">
            <v>期次</v>
          </cell>
          <cell r="F252" t="str">
            <v>自己査定</v>
          </cell>
          <cell r="G252" t="str">
            <v>資産自己査定金額階層別先数・残高集計</v>
          </cell>
        </row>
        <row r="253">
          <cell r="C253" t="str">
            <v>IHJS0480</v>
          </cell>
          <cell r="D253" t="str">
            <v>ﾊﾞｯﾁ(P)</v>
          </cell>
          <cell r="E253" t="str">
            <v>期次</v>
          </cell>
          <cell r="F253" t="str">
            <v>自己査定</v>
          </cell>
          <cell r="G253" t="str">
            <v>リスク管理債権計数資料作成（破綻懸念先以下）</v>
          </cell>
        </row>
        <row r="254">
          <cell r="C254" t="str">
            <v>IHJS0490</v>
          </cell>
          <cell r="D254" t="str">
            <v>ﾊﾞｯﾁ(P)</v>
          </cell>
          <cell r="E254" t="str">
            <v>期次</v>
          </cell>
          <cell r="F254" t="str">
            <v>自己査定</v>
          </cell>
          <cell r="G254" t="str">
            <v>リスク管理債権計数資料作成（破綻懸念先以下）</v>
          </cell>
        </row>
        <row r="255">
          <cell r="C255" t="str">
            <v>IHJS0500</v>
          </cell>
          <cell r="D255" t="str">
            <v>ﾊﾞｯﾁ(P)</v>
          </cell>
          <cell r="E255" t="str">
            <v>期次</v>
          </cell>
          <cell r="F255" t="str">
            <v>自己査定</v>
          </cell>
          <cell r="G255" t="str">
            <v>不良資産情報ファイル　プリアロ＆引継＆移管</v>
          </cell>
        </row>
        <row r="256">
          <cell r="C256" t="str">
            <v>IHJSL010</v>
          </cell>
          <cell r="D256" t="str">
            <v>ﾊﾞｯﾁ(P)</v>
          </cell>
          <cell r="E256" t="str">
            <v>期次</v>
          </cell>
          <cell r="F256" t="str">
            <v>自己査定</v>
          </cell>
          <cell r="G256" t="str">
            <v>自己査定ＤＢロード</v>
          </cell>
        </row>
        <row r="257">
          <cell r="C257" t="str">
            <v>IHJSL015</v>
          </cell>
          <cell r="D257" t="str">
            <v>ﾊﾞｯﾁ(P)</v>
          </cell>
          <cell r="E257" t="str">
            <v>期次</v>
          </cell>
          <cell r="F257" t="str">
            <v>自己査定</v>
          </cell>
          <cell r="G257" t="str">
            <v>自己査定ＤＢロード</v>
          </cell>
        </row>
        <row r="258">
          <cell r="C258" t="str">
            <v>IHJSL020</v>
          </cell>
          <cell r="D258" t="str">
            <v>ﾊﾞｯﾁ(P)</v>
          </cell>
          <cell r="E258" t="str">
            <v>期次</v>
          </cell>
          <cell r="F258" t="str">
            <v>自己査定</v>
          </cell>
          <cell r="G258" t="str">
            <v>自己査定ＤＢロード</v>
          </cell>
        </row>
        <row r="259">
          <cell r="C259" t="str">
            <v>IHJSL030</v>
          </cell>
          <cell r="D259" t="str">
            <v>ﾊﾞｯﾁ(P)</v>
          </cell>
          <cell r="E259" t="str">
            <v>期次</v>
          </cell>
          <cell r="F259" t="str">
            <v>自己査定</v>
          </cell>
          <cell r="G259" t="str">
            <v>自己査定ＤＢロード</v>
          </cell>
        </row>
        <row r="260">
          <cell r="C260" t="str">
            <v>IHJSL040</v>
          </cell>
          <cell r="D260" t="str">
            <v>ﾊﾞｯﾁ(P)</v>
          </cell>
          <cell r="E260" t="str">
            <v>期次</v>
          </cell>
          <cell r="F260" t="str">
            <v>自己査定</v>
          </cell>
          <cell r="G260" t="str">
            <v>自己査定ＤＢロード</v>
          </cell>
        </row>
        <row r="261">
          <cell r="C261" t="str">
            <v>IHJSL050</v>
          </cell>
          <cell r="D261" t="str">
            <v>ﾊﾞｯﾁ(P)</v>
          </cell>
          <cell r="E261" t="str">
            <v>期次</v>
          </cell>
          <cell r="F261" t="str">
            <v>自己査定</v>
          </cell>
          <cell r="G261" t="str">
            <v>自己査定ＤＢロード</v>
          </cell>
        </row>
        <row r="262">
          <cell r="C262" t="str">
            <v>IHJSL060</v>
          </cell>
          <cell r="D262" t="str">
            <v>ﾊﾞｯﾁ(P)</v>
          </cell>
          <cell r="E262" t="str">
            <v>期次</v>
          </cell>
          <cell r="F262" t="str">
            <v>自己査定</v>
          </cell>
          <cell r="G262" t="str">
            <v>自己査定ＤＢロード</v>
          </cell>
        </row>
        <row r="263">
          <cell r="C263" t="str">
            <v>IHJSL070</v>
          </cell>
          <cell r="D263" t="str">
            <v>ﾊﾞｯﾁ(P)</v>
          </cell>
          <cell r="E263" t="str">
            <v>期次</v>
          </cell>
          <cell r="F263" t="str">
            <v>自己査定</v>
          </cell>
          <cell r="G263" t="str">
            <v>自己査定ＤＢロード</v>
          </cell>
        </row>
        <row r="264">
          <cell r="C264" t="str">
            <v>IHJSL080</v>
          </cell>
          <cell r="D264" t="str">
            <v>ﾊﾞｯﾁ(P)</v>
          </cell>
          <cell r="E264" t="str">
            <v>期次</v>
          </cell>
          <cell r="F264" t="str">
            <v>自己査定</v>
          </cell>
          <cell r="G264" t="str">
            <v>自己査定ＤＢロード</v>
          </cell>
        </row>
        <row r="265">
          <cell r="C265" t="str">
            <v>IHJSL090</v>
          </cell>
          <cell r="D265" t="str">
            <v>ﾊﾞｯﾁ(P)</v>
          </cell>
          <cell r="E265" t="str">
            <v>期次</v>
          </cell>
          <cell r="F265" t="str">
            <v>自己査定</v>
          </cell>
          <cell r="G265" t="str">
            <v>自己査定ＤＢロード</v>
          </cell>
        </row>
        <row r="266">
          <cell r="C266" t="str">
            <v>IHJSL100</v>
          </cell>
          <cell r="D266" t="str">
            <v>ﾊﾞｯﾁ(P)</v>
          </cell>
          <cell r="E266" t="str">
            <v>期次</v>
          </cell>
          <cell r="F266" t="str">
            <v>自己査定</v>
          </cell>
          <cell r="G266" t="str">
            <v>自己査定ＤＢロード</v>
          </cell>
        </row>
        <row r="267">
          <cell r="C267" t="str">
            <v>IHJSL110</v>
          </cell>
          <cell r="D267" t="str">
            <v>ﾊﾞｯﾁ(P)</v>
          </cell>
          <cell r="E267" t="str">
            <v>期次</v>
          </cell>
          <cell r="F267" t="str">
            <v>自己査定</v>
          </cell>
          <cell r="G267" t="str">
            <v>自己査定ＤＢロード</v>
          </cell>
        </row>
        <row r="268">
          <cell r="C268" t="str">
            <v>IHJSU010</v>
          </cell>
          <cell r="D268" t="str">
            <v>ﾊﾞｯﾁ(P)</v>
          </cell>
          <cell r="E268" t="str">
            <v>期次</v>
          </cell>
          <cell r="F268" t="str">
            <v>自己査定</v>
          </cell>
          <cell r="G268" t="str">
            <v>自己査定ＤＢアンロード</v>
          </cell>
        </row>
        <row r="269">
          <cell r="C269" t="str">
            <v>IHJSU020</v>
          </cell>
          <cell r="D269" t="str">
            <v>ﾊﾞｯﾁ(P)</v>
          </cell>
          <cell r="E269" t="str">
            <v>期次</v>
          </cell>
          <cell r="F269" t="str">
            <v>自己査定</v>
          </cell>
          <cell r="G269" t="str">
            <v>自己査定ＤＢアンロード</v>
          </cell>
        </row>
        <row r="270">
          <cell r="C270" t="str">
            <v>IHJSU030</v>
          </cell>
          <cell r="D270" t="str">
            <v>ﾊﾞｯﾁ(P)</v>
          </cell>
          <cell r="E270" t="str">
            <v>期次</v>
          </cell>
          <cell r="F270" t="str">
            <v>自己査定</v>
          </cell>
          <cell r="G270" t="str">
            <v>自己査定ＤＢアンロード</v>
          </cell>
        </row>
        <row r="271">
          <cell r="C271" t="str">
            <v>IHJSU040</v>
          </cell>
          <cell r="D271" t="str">
            <v>ﾊﾞｯﾁ(P)</v>
          </cell>
          <cell r="E271" t="str">
            <v>期次</v>
          </cell>
          <cell r="F271" t="str">
            <v>自己査定</v>
          </cell>
          <cell r="G271" t="str">
            <v>自己査定ＤＢアンロード</v>
          </cell>
        </row>
        <row r="272">
          <cell r="C272" t="str">
            <v>IHJSU050</v>
          </cell>
          <cell r="D272" t="str">
            <v>ﾊﾞｯﾁ(P)</v>
          </cell>
          <cell r="E272" t="str">
            <v>期次</v>
          </cell>
          <cell r="F272" t="str">
            <v>自己査定</v>
          </cell>
          <cell r="G272" t="str">
            <v>自己査定ＤＢアンロード</v>
          </cell>
        </row>
        <row r="273">
          <cell r="C273" t="str">
            <v>IHJSV010</v>
          </cell>
          <cell r="D273" t="str">
            <v>ﾊﾞｯﾁ(P)</v>
          </cell>
          <cell r="E273" t="str">
            <v>期次</v>
          </cell>
          <cell r="F273" t="str">
            <v>自己査定</v>
          </cell>
          <cell r="G273" t="str">
            <v>自己査定ＶＳＡＭファイル作成</v>
          </cell>
        </row>
        <row r="274">
          <cell r="C274" t="str">
            <v>IHJSV015</v>
          </cell>
          <cell r="D274" t="str">
            <v>ﾊﾞｯﾁ(P)</v>
          </cell>
          <cell r="E274" t="str">
            <v>期次</v>
          </cell>
          <cell r="F274" t="str">
            <v>自己査定</v>
          </cell>
          <cell r="G274" t="str">
            <v>自己査定ＶＳＡＭファイル作成</v>
          </cell>
        </row>
        <row r="275">
          <cell r="C275" t="str">
            <v>IHJSV020</v>
          </cell>
          <cell r="D275" t="str">
            <v>ﾊﾞｯﾁ(P)</v>
          </cell>
          <cell r="E275" t="str">
            <v>期次</v>
          </cell>
          <cell r="F275" t="str">
            <v>自己査定</v>
          </cell>
          <cell r="G275" t="str">
            <v>自己査定ＶＳＡＭファイル作成</v>
          </cell>
        </row>
        <row r="276">
          <cell r="C276" t="str">
            <v>IHJSV025</v>
          </cell>
          <cell r="D276" t="str">
            <v>ﾊﾞｯﾁ(P)</v>
          </cell>
          <cell r="E276" t="str">
            <v>期次</v>
          </cell>
          <cell r="F276" t="str">
            <v>自己査定</v>
          </cell>
          <cell r="G276" t="str">
            <v>自己査定ＶＳＡＭファイル作成</v>
          </cell>
        </row>
        <row r="277">
          <cell r="C277" t="str">
            <v>IMALDBDL</v>
          </cell>
          <cell r="D277" t="str">
            <v>ﾊﾞｯﾁ(P)</v>
          </cell>
          <cell r="E277" t="str">
            <v>月次</v>
          </cell>
          <cell r="F277" t="str">
            <v>共通</v>
          </cell>
          <cell r="G277" t="str">
            <v>ＤＢ２イメージコピー情報削除処理</v>
          </cell>
        </row>
        <row r="278">
          <cell r="C278" t="str">
            <v>IMBT0020</v>
          </cell>
          <cell r="D278" t="str">
            <v>ﾊﾞｯﾁ(P)</v>
          </cell>
          <cell r="E278" t="str">
            <v>月次</v>
          </cell>
          <cell r="F278" t="str">
            <v>個人信用情報</v>
          </cell>
          <cell r="G278" t="str">
            <v>個人信用情報マスター作成２</v>
          </cell>
        </row>
        <row r="279">
          <cell r="C279" t="str">
            <v>IMBT0030</v>
          </cell>
          <cell r="D279" t="str">
            <v>ﾊﾞｯﾁ(P)</v>
          </cell>
          <cell r="E279" t="str">
            <v>月次</v>
          </cell>
          <cell r="F279" t="str">
            <v>個人信用情報</v>
          </cell>
          <cell r="G279" t="str">
            <v>個人信用情報ＤＢアンロード</v>
          </cell>
        </row>
        <row r="280">
          <cell r="C280" t="str">
            <v>IMBT0040</v>
          </cell>
          <cell r="D280" t="str">
            <v>ﾊﾞｯﾁ(P)</v>
          </cell>
          <cell r="E280" t="str">
            <v>月次</v>
          </cell>
          <cell r="F280" t="str">
            <v>個人信用情報</v>
          </cell>
          <cell r="G280" t="str">
            <v>代位弁済明細表作成　　　　</v>
          </cell>
        </row>
        <row r="281">
          <cell r="C281" t="str">
            <v>IMBTM051</v>
          </cell>
          <cell r="D281" t="str">
            <v>ﾊﾞｯﾁ(A)</v>
          </cell>
          <cell r="E281" t="str">
            <v>月次</v>
          </cell>
          <cell r="F281" t="str">
            <v>個人信用情報</v>
          </cell>
          <cell r="G281" t="str">
            <v>個人ブラック一覧表作成</v>
          </cell>
        </row>
        <row r="282">
          <cell r="C282" t="str">
            <v>IMCA0010</v>
          </cell>
          <cell r="D282" t="str">
            <v>ﾊﾞｯﾁ(P)</v>
          </cell>
          <cell r="E282" t="str">
            <v>月次</v>
          </cell>
          <cell r="F282" t="str">
            <v>キャスター</v>
          </cell>
          <cell r="G282" t="str">
            <v>キャスター店別登録状況一覧表作成</v>
          </cell>
        </row>
        <row r="283">
          <cell r="C283" t="str">
            <v>IMCA0020</v>
          </cell>
          <cell r="D283" t="str">
            <v>ﾊﾞｯﾁ(P)</v>
          </cell>
          <cell r="E283" t="str">
            <v>月次</v>
          </cell>
          <cell r="F283" t="str">
            <v>キャスター</v>
          </cell>
          <cell r="G283" t="str">
            <v>キャスター店別更新状況一覧表作成</v>
          </cell>
        </row>
        <row r="284">
          <cell r="C284" t="str">
            <v>IMCA0030</v>
          </cell>
          <cell r="D284" t="str">
            <v>ﾊﾞｯﾁ(P)</v>
          </cell>
          <cell r="E284" t="str">
            <v>月次</v>
          </cell>
          <cell r="F284" t="str">
            <v>キャスター</v>
          </cell>
          <cell r="G284" t="str">
            <v>キャスターファイルバックアップ</v>
          </cell>
        </row>
        <row r="285">
          <cell r="C285" t="str">
            <v>IMCP0010</v>
          </cell>
          <cell r="D285" t="str">
            <v>ﾊﾞｯﾁ(P)</v>
          </cell>
          <cell r="E285" t="str">
            <v>月次</v>
          </cell>
          <cell r="F285" t="str">
            <v>共通</v>
          </cell>
          <cell r="G285" t="str">
            <v>勘定系渡ＭＴコピー　　　</v>
          </cell>
        </row>
        <row r="286">
          <cell r="C286" t="str">
            <v>IMCP0020</v>
          </cell>
          <cell r="D286" t="str">
            <v>ﾊﾞｯﾁ(P)</v>
          </cell>
          <cell r="E286" t="str">
            <v>月次</v>
          </cell>
          <cell r="F286" t="str">
            <v>共通</v>
          </cell>
          <cell r="G286" t="str">
            <v>勘定系渡ＭＴコピー　　　</v>
          </cell>
        </row>
        <row r="287">
          <cell r="C287" t="str">
            <v>IMDG0011</v>
          </cell>
          <cell r="D287" t="str">
            <v>ﾊﾞｯﾁ(P)</v>
          </cell>
          <cell r="E287" t="str">
            <v>月次</v>
          </cell>
          <cell r="F287" t="str">
            <v>ＤＢ構築</v>
          </cell>
          <cell r="G287" t="str">
            <v>口座移動繰り越し（１グループ）</v>
          </cell>
        </row>
        <row r="288">
          <cell r="C288" t="str">
            <v>IMDG0012</v>
          </cell>
          <cell r="D288" t="str">
            <v>ﾊﾞｯﾁ(P)</v>
          </cell>
          <cell r="E288" t="str">
            <v>月次</v>
          </cell>
          <cell r="F288" t="str">
            <v>ＤＢ構築</v>
          </cell>
          <cell r="G288" t="str">
            <v>口座移動繰り越し（２グループ）</v>
          </cell>
        </row>
        <row r="289">
          <cell r="C289" t="str">
            <v>IMDG0013</v>
          </cell>
          <cell r="D289" t="str">
            <v>ﾊﾞｯﾁ(P)</v>
          </cell>
          <cell r="E289" t="str">
            <v>月次</v>
          </cell>
          <cell r="F289" t="str">
            <v>ＤＢ構築</v>
          </cell>
          <cell r="G289" t="str">
            <v>口座移動繰り越し（３グループ）</v>
          </cell>
        </row>
        <row r="290">
          <cell r="C290" t="str">
            <v>IMDG0030</v>
          </cell>
          <cell r="D290" t="str">
            <v>ﾊﾞｯﾁ(P)</v>
          </cell>
          <cell r="E290" t="str">
            <v>月次</v>
          </cell>
          <cell r="F290" t="str">
            <v>ＤＢ構築</v>
          </cell>
          <cell r="G290" t="str">
            <v>顧客基本　バッチ更新データ作成　　　</v>
          </cell>
        </row>
        <row r="291">
          <cell r="C291" t="str">
            <v>IMDG0050</v>
          </cell>
          <cell r="D291" t="str">
            <v>ﾊﾞｯﾁ(P)</v>
          </cell>
          <cell r="E291" t="str">
            <v>月次</v>
          </cell>
          <cell r="F291" t="str">
            <v>ＤＢ構築</v>
          </cell>
          <cell r="G291" t="str">
            <v>顧客基本　バッチ更新データ通番付加　</v>
          </cell>
        </row>
        <row r="292">
          <cell r="C292" t="str">
            <v>IMDG0060</v>
          </cell>
          <cell r="D292" t="str">
            <v>ﾊﾞｯﾁ(P)</v>
          </cell>
          <cell r="E292" t="str">
            <v>月次</v>
          </cell>
          <cell r="F292" t="str">
            <v>ＤＢ構築</v>
          </cell>
          <cell r="G292" t="str">
            <v>預金口座明細ＳＥＧ　バッチ更新　　　</v>
          </cell>
        </row>
        <row r="293">
          <cell r="C293" t="str">
            <v>IMDG0070</v>
          </cell>
          <cell r="D293" t="str">
            <v>ﾊﾞｯﾁ(P)</v>
          </cell>
          <cell r="E293" t="str">
            <v>月次</v>
          </cell>
          <cell r="F293" t="str">
            <v>ＤＢ構築</v>
          </cell>
          <cell r="G293" t="str">
            <v>融資長期系　バッチ更新　　　　　　　　　　　　</v>
          </cell>
        </row>
        <row r="294">
          <cell r="C294" t="str">
            <v>IMDG0080</v>
          </cell>
          <cell r="D294" t="str">
            <v>ﾊﾞｯﾁ(P)</v>
          </cell>
          <cell r="E294" t="str">
            <v>月次</v>
          </cell>
          <cell r="F294" t="str">
            <v>ＤＢ構築</v>
          </cell>
          <cell r="G294" t="str">
            <v>契約状況コード　バッチ更新データ作成　</v>
          </cell>
        </row>
        <row r="295">
          <cell r="C295" t="str">
            <v>IMDG0090</v>
          </cell>
          <cell r="D295" t="str">
            <v>ﾊﾞｯﾁ(P)</v>
          </cell>
          <cell r="E295" t="str">
            <v>月次</v>
          </cell>
          <cell r="F295" t="str">
            <v>ＤＢ構築</v>
          </cell>
          <cell r="G295" t="str">
            <v>契約状況コード　バッチ更新処理　　　　　　　　</v>
          </cell>
        </row>
        <row r="296">
          <cell r="C296" t="str">
            <v>IMDG0130</v>
          </cell>
          <cell r="D296" t="str">
            <v>ﾊﾞｯﾁ(P)</v>
          </cell>
          <cell r="E296" t="str">
            <v>月次</v>
          </cell>
          <cell r="F296" t="str">
            <v>ＤＢ構築</v>
          </cell>
          <cell r="G296" t="str">
            <v>担当者実績残高セグメント作成</v>
          </cell>
        </row>
        <row r="297">
          <cell r="C297" t="str">
            <v>IMDK0020</v>
          </cell>
          <cell r="D297" t="str">
            <v>ﾊﾞｯﾁ(P)</v>
          </cell>
          <cell r="E297" t="str">
            <v>月次</v>
          </cell>
          <cell r="F297" t="str">
            <v>ＤＢ検証</v>
          </cell>
          <cell r="G297" t="str">
            <v>科目別計数内（個別⇔集計）検証</v>
          </cell>
        </row>
        <row r="298">
          <cell r="C298" t="str">
            <v>IMDK0026</v>
          </cell>
          <cell r="D298" t="str">
            <v>ﾊﾞｯﾁ(P)</v>
          </cell>
          <cell r="E298" t="str">
            <v>月次</v>
          </cell>
          <cell r="F298" t="str">
            <v>ＤＢ検証</v>
          </cell>
          <cell r="G298" t="str">
            <v>科目別計数内　対顧客　検証　　</v>
          </cell>
        </row>
        <row r="299">
          <cell r="C299" t="str">
            <v>IMDK0030</v>
          </cell>
          <cell r="D299" t="str">
            <v>ﾊﾞｯﾁ(P)</v>
          </cell>
          <cell r="E299" t="str">
            <v>月次</v>
          </cell>
          <cell r="F299" t="str">
            <v>ＤＢ検証</v>
          </cell>
          <cell r="G299" t="str">
            <v>顧客ＤＢ内　付属ＳＥＧ検証　　</v>
          </cell>
        </row>
        <row r="300">
          <cell r="C300" t="str">
            <v>IMDK0040</v>
          </cell>
          <cell r="D300" t="str">
            <v>ﾊﾞｯﾁ(P)</v>
          </cell>
          <cell r="E300" t="str">
            <v>月次</v>
          </cell>
          <cell r="F300" t="str">
            <v>ＤＢ検証</v>
          </cell>
          <cell r="G300" t="str">
            <v>総合口座極度額　検証　　　　　</v>
          </cell>
        </row>
        <row r="301">
          <cell r="C301" t="str">
            <v>IMDK0050</v>
          </cell>
          <cell r="D301" t="str">
            <v>ﾊﾞｯﾁ(P)</v>
          </cell>
          <cell r="E301" t="str">
            <v>月次</v>
          </cell>
          <cell r="F301" t="str">
            <v>ＤＢ検証</v>
          </cell>
          <cell r="G301" t="str">
            <v>顧客ＤＢ内　明細型当貸検証　　</v>
          </cell>
        </row>
        <row r="302">
          <cell r="C302" t="str">
            <v>IMDK0090</v>
          </cell>
          <cell r="D302" t="str">
            <v>ﾊﾞｯﾁ(P)</v>
          </cell>
          <cell r="E302" t="str">
            <v>月次</v>
          </cell>
          <cell r="F302" t="str">
            <v>ＤＢ検証</v>
          </cell>
          <cell r="G302" t="str">
            <v>科目別計数ＤＢ内（日⇔月⇔期別)検証</v>
          </cell>
        </row>
        <row r="303">
          <cell r="C303" t="str">
            <v>IMDK0096</v>
          </cell>
          <cell r="D303" t="str">
            <v>ﾊﾞｯﾁ(P)</v>
          </cell>
          <cell r="E303" t="str">
            <v>月次</v>
          </cell>
          <cell r="F303" t="str">
            <v>ＤＢ検証</v>
          </cell>
          <cell r="G303" t="str">
            <v>科目別計数内　検証　　</v>
          </cell>
        </row>
        <row r="304">
          <cell r="C304" t="str">
            <v>IMDK0100</v>
          </cell>
          <cell r="D304" t="str">
            <v>ﾊﾞｯﾁ(P)</v>
          </cell>
          <cell r="E304" t="str">
            <v>月次</v>
          </cell>
          <cell r="F304" t="str">
            <v>ＤＢ検証</v>
          </cell>
          <cell r="G304" t="str">
            <v>科目別計数　対　統計マスター検証</v>
          </cell>
        </row>
        <row r="305">
          <cell r="C305" t="str">
            <v>IMDK0110</v>
          </cell>
          <cell r="D305" t="str">
            <v>ﾊﾞｯﾁ(P)</v>
          </cell>
          <cell r="E305" t="str">
            <v>月次</v>
          </cell>
          <cell r="F305" t="str">
            <v>ＤＢ検証</v>
          </cell>
          <cell r="G305" t="str">
            <v>顧客ＤＢ内　検証　　　　　</v>
          </cell>
        </row>
        <row r="306">
          <cell r="C306" t="str">
            <v>IMDK0115</v>
          </cell>
          <cell r="D306" t="str">
            <v>ﾊﾞｯﾁ(P)</v>
          </cell>
          <cell r="E306" t="str">
            <v>月次</v>
          </cell>
          <cell r="F306" t="str">
            <v>ＤＢ検証</v>
          </cell>
          <cell r="G306" t="str">
            <v>検証デ－タ作成前処理　　　　　</v>
          </cell>
        </row>
        <row r="307">
          <cell r="C307" t="str">
            <v>IMDK0120</v>
          </cell>
          <cell r="D307" t="str">
            <v>ﾊﾞｯﾁ(P)</v>
          </cell>
          <cell r="E307" t="str">
            <v>月次</v>
          </cell>
          <cell r="F307" t="str">
            <v>ＤＢ検証</v>
          </cell>
          <cell r="G307" t="str">
            <v>検証デ－タ作成　　　　　　　　</v>
          </cell>
        </row>
        <row r="308">
          <cell r="C308" t="str">
            <v>IMDK0140</v>
          </cell>
          <cell r="D308" t="str">
            <v>ﾊﾞｯﾁ(P)</v>
          </cell>
          <cell r="E308" t="str">
            <v>月次</v>
          </cell>
          <cell r="F308" t="str">
            <v>ＤＢ検証</v>
          </cell>
          <cell r="G308" t="str">
            <v>口座移動情報　対顧客　検証　　</v>
          </cell>
        </row>
        <row r="309">
          <cell r="C309" t="str">
            <v>IMDK0150</v>
          </cell>
          <cell r="D309" t="str">
            <v>ﾊﾞｯﾁ(P)</v>
          </cell>
          <cell r="E309" t="str">
            <v>月次</v>
          </cell>
          <cell r="F309" t="str">
            <v>ＤＢ検証</v>
          </cell>
          <cell r="G309" t="str">
            <v>口座番号変換　　対顧客　検証　　</v>
          </cell>
        </row>
        <row r="310">
          <cell r="C310" t="str">
            <v>IMDK0160</v>
          </cell>
          <cell r="D310" t="str">
            <v>ﾊﾞｯﾁ(P)</v>
          </cell>
          <cell r="E310" t="str">
            <v>月次</v>
          </cell>
          <cell r="F310" t="str">
            <v>ＤＢ検証</v>
          </cell>
          <cell r="G310" t="str">
            <v>氏名ＩＮＤＥＸ　対顧客　検証　　</v>
          </cell>
        </row>
        <row r="311">
          <cell r="C311" t="str">
            <v>IMDK0170</v>
          </cell>
          <cell r="D311" t="str">
            <v>ﾊﾞｯﾁ(P)</v>
          </cell>
          <cell r="E311" t="str">
            <v>月次</v>
          </cell>
          <cell r="F311" t="str">
            <v>ＤＢ検証</v>
          </cell>
          <cell r="G311" t="str">
            <v>世帯　ＤＢ　　　対顧客　検証　　</v>
          </cell>
        </row>
        <row r="312">
          <cell r="C312" t="str">
            <v>IMDK0180</v>
          </cell>
          <cell r="D312" t="str">
            <v>ﾊﾞｯﾁ(P)</v>
          </cell>
          <cell r="E312" t="str">
            <v>月次</v>
          </cell>
          <cell r="F312" t="str">
            <v>ＤＢ検証</v>
          </cell>
          <cell r="G312" t="str">
            <v>世帯姓ＩＮＤＥＸ　対顧客　検証　</v>
          </cell>
        </row>
        <row r="313">
          <cell r="C313" t="str">
            <v>IMDK0190</v>
          </cell>
          <cell r="D313" t="str">
            <v>ﾊﾞｯﾁ(P)</v>
          </cell>
          <cell r="E313" t="str">
            <v>月次</v>
          </cell>
          <cell r="F313" t="str">
            <v>ＤＢ検証</v>
          </cell>
          <cell r="G313" t="str">
            <v>科目別計数　　　対顧客　検証　　</v>
          </cell>
        </row>
        <row r="314">
          <cell r="C314" t="str">
            <v>IMDK0200</v>
          </cell>
          <cell r="D314" t="str">
            <v>ﾊﾞｯﾁ(P)</v>
          </cell>
          <cell r="E314" t="str">
            <v>月次</v>
          </cell>
          <cell r="F314" t="str">
            <v>ＤＢ検証</v>
          </cell>
          <cell r="G314" t="str">
            <v>検証デ－タ作成後処理　　　　　</v>
          </cell>
        </row>
        <row r="315">
          <cell r="C315" t="str">
            <v>IMDK0201</v>
          </cell>
          <cell r="D315" t="str">
            <v>ﾊﾞｯﾁ(A)</v>
          </cell>
          <cell r="E315" t="str">
            <v>月次</v>
          </cell>
          <cell r="F315" t="str">
            <v>ＤＢ検証</v>
          </cell>
          <cell r="G315" t="str">
            <v>商手名寄せＤＢ検証</v>
          </cell>
        </row>
        <row r="316">
          <cell r="C316" t="str">
            <v>IMDK0210</v>
          </cell>
          <cell r="D316" t="str">
            <v>ﾊﾞｯﾁ(P)</v>
          </cell>
          <cell r="E316" t="str">
            <v>月次</v>
          </cell>
          <cell r="F316" t="str">
            <v>ＤＢ検証</v>
          </cell>
          <cell r="G316" t="str">
            <v>日足管理　　対顧客　検証　　　</v>
          </cell>
        </row>
        <row r="317">
          <cell r="C317" t="str">
            <v>IMDK0220</v>
          </cell>
          <cell r="D317" t="str">
            <v>ﾊﾞｯﾁ(P)</v>
          </cell>
          <cell r="E317" t="str">
            <v>月次</v>
          </cell>
          <cell r="F317" t="str">
            <v>ＤＢ検証</v>
          </cell>
          <cell r="G317" t="str">
            <v>担当者実績ＤＢ対科目別計数ＤＢ検証</v>
          </cell>
        </row>
        <row r="318">
          <cell r="C318" t="str">
            <v>IMDK0230</v>
          </cell>
          <cell r="D318" t="str">
            <v>ﾊﾞｯﾁ(P)</v>
          </cell>
          <cell r="E318" t="str">
            <v>月次</v>
          </cell>
          <cell r="F318" t="str">
            <v>ＤＢ検証</v>
          </cell>
          <cell r="G318" t="str">
            <v>担当者実績ＤＢ内検証　　　　　　　</v>
          </cell>
        </row>
        <row r="319">
          <cell r="C319" t="str">
            <v>IMDK0240</v>
          </cell>
          <cell r="D319" t="str">
            <v>ﾊﾞｯﾁ(P)</v>
          </cell>
          <cell r="E319" t="str">
            <v>月次</v>
          </cell>
          <cell r="F319" t="str">
            <v>ＤＢ検証</v>
          </cell>
          <cell r="G319" t="str">
            <v>担当者実績ＤＢ内検証</v>
          </cell>
        </row>
        <row r="320">
          <cell r="C320" t="str">
            <v>IMDK0300</v>
          </cell>
          <cell r="D320" t="str">
            <v>ﾊﾞｯﾁ(P)</v>
          </cell>
          <cell r="E320" t="str">
            <v>月次</v>
          </cell>
          <cell r="F320" t="str">
            <v>ＤＢ検証</v>
          </cell>
          <cell r="G320" t="str">
            <v>商手名寄せ　対　顧客　検証　　</v>
          </cell>
        </row>
        <row r="321">
          <cell r="C321" t="str">
            <v>IMDK0310</v>
          </cell>
          <cell r="D321" t="str">
            <v>ﾊﾞｯﾁ(P)</v>
          </cell>
          <cell r="E321" t="str">
            <v>月次</v>
          </cell>
          <cell r="F321" t="str">
            <v>ＤＢ検証</v>
          </cell>
          <cell r="G321" t="str">
            <v>商手名寄せ　対　顧客　検証　　</v>
          </cell>
        </row>
        <row r="322">
          <cell r="C322" t="str">
            <v>IMDK0310</v>
          </cell>
          <cell r="D322" t="str">
            <v>ﾊﾞｯﾁ(A)</v>
          </cell>
          <cell r="E322" t="str">
            <v>月次</v>
          </cell>
          <cell r="F322" t="str">
            <v>ＤＢ検証</v>
          </cell>
          <cell r="G322" t="str">
            <v>商手名寄せＤＢ検証</v>
          </cell>
        </row>
        <row r="323">
          <cell r="C323" t="str">
            <v>IMDK0320</v>
          </cell>
          <cell r="D323" t="str">
            <v>ﾊﾞｯﾁ(P)</v>
          </cell>
          <cell r="E323" t="str">
            <v>月次</v>
          </cell>
          <cell r="F323" t="str">
            <v>ＤＢ検証</v>
          </cell>
          <cell r="G323" t="str">
            <v>商手名寄せ　対　顧客　検証　　</v>
          </cell>
        </row>
        <row r="324">
          <cell r="C324" t="str">
            <v>IMDK0330</v>
          </cell>
          <cell r="D324" t="str">
            <v>ﾊﾞｯﾁ(P)</v>
          </cell>
          <cell r="E324" t="str">
            <v>月次</v>
          </cell>
          <cell r="F324" t="str">
            <v>ＤＢ検証</v>
          </cell>
          <cell r="G324" t="str">
            <v>商手名寄せ　対　顧客　検証（再編成後）</v>
          </cell>
        </row>
        <row r="325">
          <cell r="C325" t="str">
            <v>IMDK0330</v>
          </cell>
          <cell r="D325" t="str">
            <v>ﾊﾞｯﾁ(A)</v>
          </cell>
          <cell r="E325" t="str">
            <v>月次</v>
          </cell>
          <cell r="F325" t="str">
            <v>ＤＢ検証</v>
          </cell>
          <cell r="G325" t="str">
            <v>商手名寄せＤＢ検証</v>
          </cell>
        </row>
        <row r="326">
          <cell r="C326" t="str">
            <v>IMDK1030</v>
          </cell>
          <cell r="D326" t="str">
            <v>ﾊﾞｯﾁ(P)</v>
          </cell>
          <cell r="E326" t="str">
            <v>月次</v>
          </cell>
          <cell r="F326" t="str">
            <v>ＤＢ検証</v>
          </cell>
          <cell r="G326" t="str">
            <v>顧客ＤＢ内　付属ＳＥＧ検証　　</v>
          </cell>
        </row>
        <row r="327">
          <cell r="C327" t="str">
            <v>IMDK1030</v>
          </cell>
          <cell r="D327" t="str">
            <v>ﾊﾞｯﾁ(A)</v>
          </cell>
          <cell r="E327" t="str">
            <v>月次</v>
          </cell>
          <cell r="F327" t="str">
            <v>ＤＢ検証</v>
          </cell>
          <cell r="G327" t="str">
            <v>口座番号変換ＤＢ検証</v>
          </cell>
        </row>
        <row r="328">
          <cell r="C328" t="str">
            <v>IMDK1040</v>
          </cell>
          <cell r="D328" t="str">
            <v>ﾊﾞｯﾁ(P)</v>
          </cell>
          <cell r="E328" t="str">
            <v>月次</v>
          </cell>
          <cell r="F328" t="str">
            <v>ＤＢ検証</v>
          </cell>
          <cell r="G328" t="str">
            <v>総合口座極度額　検証　　　　　</v>
          </cell>
        </row>
        <row r="329">
          <cell r="C329" t="str">
            <v>IMDK1040</v>
          </cell>
          <cell r="D329" t="str">
            <v>ﾊﾞｯﾁ(A)</v>
          </cell>
          <cell r="E329" t="str">
            <v>月次</v>
          </cell>
          <cell r="F329" t="str">
            <v>ＤＢ検証</v>
          </cell>
          <cell r="G329" t="str">
            <v>顧客ＤＢ内極度額検証</v>
          </cell>
        </row>
        <row r="330">
          <cell r="C330" t="str">
            <v>IMDK1110</v>
          </cell>
          <cell r="D330" t="str">
            <v>ﾊﾞｯﾁ(P)</v>
          </cell>
          <cell r="E330" t="str">
            <v>月次</v>
          </cell>
          <cell r="F330" t="str">
            <v>ＤＢ検証</v>
          </cell>
          <cell r="G330" t="str">
            <v>顧客ＤＢ内　検証　　　　　</v>
          </cell>
        </row>
        <row r="331">
          <cell r="C331" t="str">
            <v>IMDK1110</v>
          </cell>
          <cell r="D331" t="str">
            <v>ﾊﾞｯﾁ(A)</v>
          </cell>
          <cell r="E331" t="str">
            <v>月次</v>
          </cell>
          <cell r="F331" t="str">
            <v>ＤＢ検証</v>
          </cell>
          <cell r="G331" t="str">
            <v>顧客ＤＢ内検証</v>
          </cell>
        </row>
        <row r="332">
          <cell r="C332" t="str">
            <v>IMDK1120</v>
          </cell>
          <cell r="D332" t="str">
            <v>ﾊﾞｯﾁ(P)</v>
          </cell>
          <cell r="E332" t="str">
            <v>月次</v>
          </cell>
          <cell r="F332" t="str">
            <v>ＤＢ検証</v>
          </cell>
          <cell r="G332" t="str">
            <v>検証デ－タ作成（顧客関連再編用）</v>
          </cell>
        </row>
        <row r="333">
          <cell r="C333" t="str">
            <v>IMDK1120</v>
          </cell>
          <cell r="D333" t="str">
            <v>ﾊﾞｯﾁ(A)</v>
          </cell>
          <cell r="E333" t="str">
            <v>月次</v>
          </cell>
          <cell r="F333" t="str">
            <v>ＤＢ検証</v>
          </cell>
          <cell r="G333" t="str">
            <v>検証前処理＆データ作成</v>
          </cell>
        </row>
        <row r="334">
          <cell r="C334" t="str">
            <v>IMDK1150</v>
          </cell>
          <cell r="D334" t="str">
            <v>ﾊﾞｯﾁ(P)</v>
          </cell>
          <cell r="E334" t="str">
            <v>月次</v>
          </cell>
          <cell r="F334" t="str">
            <v>ＤＢ検証</v>
          </cell>
          <cell r="G334" t="str">
            <v>口座番号変換　　対顧客　検証　　</v>
          </cell>
        </row>
        <row r="335">
          <cell r="C335" t="str">
            <v>IMDK1150</v>
          </cell>
          <cell r="D335" t="str">
            <v>ﾊﾞｯﾁ(A)</v>
          </cell>
          <cell r="E335" t="str">
            <v>月次</v>
          </cell>
          <cell r="F335" t="str">
            <v>ＤＢ検証</v>
          </cell>
          <cell r="G335" t="str">
            <v>口座番号変換ＤＢ検証</v>
          </cell>
        </row>
        <row r="336">
          <cell r="C336" t="str">
            <v>IMDK1160</v>
          </cell>
          <cell r="D336" t="str">
            <v>ﾊﾞｯﾁ(P)</v>
          </cell>
          <cell r="E336" t="str">
            <v>月次</v>
          </cell>
          <cell r="F336" t="str">
            <v>ＤＢ検証</v>
          </cell>
          <cell r="G336" t="str">
            <v>氏名ＩＮＤＥＸ　対顧客　検証　　</v>
          </cell>
        </row>
        <row r="337">
          <cell r="C337" t="str">
            <v>IMDK1160</v>
          </cell>
          <cell r="D337" t="str">
            <v>ﾊﾞｯﾁ(A)</v>
          </cell>
          <cell r="E337" t="str">
            <v>月次</v>
          </cell>
          <cell r="F337" t="str">
            <v>ＤＢ検証</v>
          </cell>
          <cell r="G337" t="str">
            <v>口座番号変換ＤＢ検証</v>
          </cell>
        </row>
        <row r="338">
          <cell r="C338" t="str">
            <v>IMDK1170</v>
          </cell>
          <cell r="D338" t="str">
            <v>ﾊﾞｯﾁ(P)</v>
          </cell>
          <cell r="E338" t="str">
            <v>月次</v>
          </cell>
          <cell r="F338" t="str">
            <v>ＤＢ検証</v>
          </cell>
          <cell r="G338" t="str">
            <v>世帯　ＤＢ　　　対顧客　検証　　</v>
          </cell>
        </row>
        <row r="339">
          <cell r="C339" t="str">
            <v>IMDK1170</v>
          </cell>
          <cell r="D339" t="str">
            <v>ﾊﾞｯﾁ(A)</v>
          </cell>
          <cell r="E339" t="str">
            <v>月次</v>
          </cell>
          <cell r="F339" t="str">
            <v>ＤＢ検証</v>
          </cell>
          <cell r="G339" t="str">
            <v>世帯ＤＢ検証</v>
          </cell>
        </row>
        <row r="340">
          <cell r="C340" t="str">
            <v>IMDK1180</v>
          </cell>
          <cell r="D340" t="str">
            <v>ﾊﾞｯﾁ(P)</v>
          </cell>
          <cell r="E340" t="str">
            <v>月次</v>
          </cell>
          <cell r="F340" t="str">
            <v>ＤＢ検証</v>
          </cell>
          <cell r="G340" t="str">
            <v>世帯姓ＩＮＤＥＸ　対顧客　検証　</v>
          </cell>
        </row>
        <row r="341">
          <cell r="C341" t="str">
            <v>IMDK1180</v>
          </cell>
          <cell r="D341" t="str">
            <v>ﾊﾞｯﾁ(A)</v>
          </cell>
          <cell r="E341" t="str">
            <v>月次</v>
          </cell>
          <cell r="F341" t="str">
            <v>ＤＢ検証</v>
          </cell>
          <cell r="G341" t="str">
            <v>世帯姓インデックスＤＢ検証</v>
          </cell>
        </row>
        <row r="342">
          <cell r="C342" t="str">
            <v>IMDK1190</v>
          </cell>
          <cell r="D342" t="str">
            <v>ﾊﾞｯﾁ(P)</v>
          </cell>
          <cell r="E342" t="str">
            <v>月次</v>
          </cell>
          <cell r="F342" t="str">
            <v>ＤＢ検証</v>
          </cell>
          <cell r="G342" t="str">
            <v>科目別計数　　　対顧客　検証　　</v>
          </cell>
        </row>
        <row r="343">
          <cell r="C343" t="str">
            <v>IMDK1190</v>
          </cell>
          <cell r="D343" t="str">
            <v>ﾊﾞｯﾁ(A)</v>
          </cell>
          <cell r="E343" t="str">
            <v>月次</v>
          </cell>
          <cell r="F343" t="str">
            <v>ＤＢ検証</v>
          </cell>
          <cell r="G343" t="str">
            <v>科目別計数ＤＢ検証</v>
          </cell>
        </row>
        <row r="344">
          <cell r="C344" t="str">
            <v>IMDK3000</v>
          </cell>
          <cell r="D344" t="str">
            <v>ﾊﾞｯﾁ(P)</v>
          </cell>
          <cell r="E344" t="str">
            <v>月次</v>
          </cell>
          <cell r="F344" t="str">
            <v>ＤＢ検証</v>
          </cell>
          <cell r="G344" t="str">
            <v>顧客ＤＢ全店作成（１）　　　　</v>
          </cell>
        </row>
        <row r="345">
          <cell r="C345" t="str">
            <v>IMDK3010</v>
          </cell>
          <cell r="D345" t="str">
            <v>ﾊﾞｯﾁ(P)</v>
          </cell>
          <cell r="E345" t="str">
            <v>月次</v>
          </cell>
          <cell r="F345" t="str">
            <v>ＤＢ検証</v>
          </cell>
          <cell r="G345" t="str">
            <v>顧客ＤＢ全店作成（２）　　　　</v>
          </cell>
        </row>
        <row r="346">
          <cell r="C346" t="str">
            <v>IMDK3011</v>
          </cell>
          <cell r="D346" t="str">
            <v>ﾊﾞｯﾁ(P)</v>
          </cell>
          <cell r="E346" t="str">
            <v>月次</v>
          </cell>
          <cell r="F346" t="str">
            <v>ＤＢ検証</v>
          </cell>
          <cell r="G346" t="str">
            <v>顧客ＤＢ全店作成（２）　月次処理用</v>
          </cell>
        </row>
        <row r="347">
          <cell r="C347" t="str">
            <v>IMDK3020</v>
          </cell>
          <cell r="D347" t="str">
            <v>ﾊﾞｯﾁ(P)</v>
          </cell>
          <cell r="E347" t="str">
            <v>月次</v>
          </cell>
          <cell r="F347" t="str">
            <v>ＤＢ検証</v>
          </cell>
          <cell r="G347" t="str">
            <v>顧客ＤＢ全店作成（３）　　　　</v>
          </cell>
        </row>
        <row r="348">
          <cell r="C348" t="str">
            <v>IMDK3030</v>
          </cell>
          <cell r="D348" t="str">
            <v>ﾊﾞｯﾁ(P)</v>
          </cell>
          <cell r="E348" t="str">
            <v>月次</v>
          </cell>
          <cell r="F348" t="str">
            <v>ＤＢ検証</v>
          </cell>
          <cell r="G348" t="str">
            <v>顧客ＤＢ全店作成（４）　　　　</v>
          </cell>
        </row>
        <row r="349">
          <cell r="C349" t="str">
            <v>IMDK3200</v>
          </cell>
          <cell r="D349" t="str">
            <v>ﾊﾞｯﾁ(P)</v>
          </cell>
          <cell r="E349" t="str">
            <v>月次</v>
          </cell>
          <cell r="F349" t="str">
            <v>ＤＢ検証</v>
          </cell>
          <cell r="G349" t="str">
            <v>顧客ＤＢ⇔ＳＢＫ元帳検証　　　</v>
          </cell>
        </row>
        <row r="350">
          <cell r="C350" t="str">
            <v>IMDK3210</v>
          </cell>
          <cell r="D350" t="str">
            <v>ﾊﾞｯﾁ(P)</v>
          </cell>
          <cell r="E350" t="str">
            <v>月次</v>
          </cell>
          <cell r="F350" t="str">
            <v>ＤＢ検証</v>
          </cell>
          <cell r="G350" t="str">
            <v>商手名寄せ　対　顧客　検証　（元帳）　　　</v>
          </cell>
        </row>
        <row r="351">
          <cell r="C351" t="str">
            <v>IMDK3220</v>
          </cell>
          <cell r="D351" t="str">
            <v>ﾊﾞｯﾁ(P)</v>
          </cell>
          <cell r="E351" t="str">
            <v>月次</v>
          </cell>
          <cell r="F351" t="str">
            <v>ＤＢ検証</v>
          </cell>
          <cell r="G351" t="str">
            <v>顧客ＤＢ⇔ＳＢＫ元帳検証　　　</v>
          </cell>
        </row>
        <row r="352">
          <cell r="C352" t="str">
            <v>IMDKUAA1</v>
          </cell>
          <cell r="D352" t="str">
            <v>ﾊﾞｯﾁ(P)</v>
          </cell>
          <cell r="E352" t="str">
            <v>月次</v>
          </cell>
          <cell r="F352" t="str">
            <v>ＤＢ検証</v>
          </cell>
          <cell r="G352" t="str">
            <v>顧客ＤＢアンロード（１グループ）</v>
          </cell>
        </row>
        <row r="353">
          <cell r="C353" t="str">
            <v>IMDKUAA2</v>
          </cell>
          <cell r="D353" t="str">
            <v>ﾊﾞｯﾁ(P)</v>
          </cell>
          <cell r="E353" t="str">
            <v>月次</v>
          </cell>
          <cell r="F353" t="str">
            <v>ＤＢ検証</v>
          </cell>
          <cell r="G353" t="str">
            <v>顧客ＤＢアンロード（２グループ）</v>
          </cell>
        </row>
        <row r="354">
          <cell r="C354" t="str">
            <v>IMDKUAB1</v>
          </cell>
          <cell r="D354" t="str">
            <v>ﾊﾞｯﾁ(P)</v>
          </cell>
          <cell r="E354" t="str">
            <v>月次</v>
          </cell>
          <cell r="F354" t="str">
            <v>ＤＢ検証</v>
          </cell>
          <cell r="G354" t="str">
            <v>口座移動情報ＤＢアンロード（１グループ）</v>
          </cell>
        </row>
        <row r="355">
          <cell r="C355" t="str">
            <v>IMDKUAB2</v>
          </cell>
          <cell r="D355" t="str">
            <v>ﾊﾞｯﾁ(P)</v>
          </cell>
          <cell r="E355" t="str">
            <v>月次</v>
          </cell>
          <cell r="F355" t="str">
            <v>ＤＢ検証</v>
          </cell>
          <cell r="G355" t="str">
            <v>口座移動情報ＤＢ（２グループ）アンロード</v>
          </cell>
        </row>
        <row r="356">
          <cell r="C356" t="str">
            <v>IMDKUAB3</v>
          </cell>
          <cell r="D356" t="str">
            <v>ﾊﾞｯﾁ(P)</v>
          </cell>
          <cell r="E356" t="str">
            <v>月次</v>
          </cell>
          <cell r="F356" t="str">
            <v>ＤＢ検証</v>
          </cell>
          <cell r="G356" t="str">
            <v>口座移動情報ＤＢ（３グループ）アンロード</v>
          </cell>
        </row>
        <row r="357">
          <cell r="C357" t="str">
            <v>IMDKUAC0</v>
          </cell>
          <cell r="D357" t="str">
            <v>ﾊﾞｯﾁ(P)</v>
          </cell>
          <cell r="E357" t="str">
            <v>月次</v>
          </cell>
          <cell r="F357" t="str">
            <v>ＤＢ検証</v>
          </cell>
          <cell r="G357" t="str">
            <v>世帯ＤＢアンロード</v>
          </cell>
        </row>
        <row r="358">
          <cell r="C358" t="str">
            <v>IMDKUAD0</v>
          </cell>
          <cell r="D358" t="str">
            <v>ﾊﾞｯﾁ(P)</v>
          </cell>
          <cell r="E358" t="str">
            <v>月次</v>
          </cell>
          <cell r="F358" t="str">
            <v>ＤＢ検証</v>
          </cell>
          <cell r="G358" t="str">
            <v>企業ＤＢアンロード　　　　　</v>
          </cell>
        </row>
        <row r="359">
          <cell r="C359" t="str">
            <v>IMDKUAF0</v>
          </cell>
          <cell r="D359" t="str">
            <v>ﾊﾞｯﾁ(P)</v>
          </cell>
          <cell r="E359" t="str">
            <v>月次</v>
          </cell>
          <cell r="F359" t="str">
            <v>ＤＢ検証</v>
          </cell>
          <cell r="G359" t="str">
            <v>氏名ＩＮＤＥＸ　ＤＢ　アンロード</v>
          </cell>
        </row>
        <row r="360">
          <cell r="C360" t="str">
            <v>IMDKUCD0</v>
          </cell>
          <cell r="D360" t="str">
            <v>ﾊﾞｯﾁ(P)</v>
          </cell>
          <cell r="E360" t="str">
            <v>月次</v>
          </cell>
          <cell r="F360" t="str">
            <v>ＤＢ検証</v>
          </cell>
          <cell r="G360" t="str">
            <v>担当者実績ＤＢアンロード　　</v>
          </cell>
        </row>
        <row r="361">
          <cell r="C361" t="str">
            <v>IMDKUCE0</v>
          </cell>
          <cell r="D361" t="str">
            <v>ﾊﾞｯﾁ(P)</v>
          </cell>
          <cell r="E361" t="str">
            <v>月次</v>
          </cell>
          <cell r="F361" t="str">
            <v>ＤＢ検証</v>
          </cell>
          <cell r="G361" t="str">
            <v>科目別計数ＤＢアンロード　　</v>
          </cell>
        </row>
        <row r="362">
          <cell r="C362" t="str">
            <v>IMDKUCI0</v>
          </cell>
          <cell r="D362" t="str">
            <v>ﾊﾞｯﾁ(P)</v>
          </cell>
          <cell r="E362" t="str">
            <v>月次</v>
          </cell>
          <cell r="F362" t="str">
            <v>ＤＢ検証</v>
          </cell>
          <cell r="G362" t="str">
            <v>口座番号変換ＩＮＤＥＸ　ＤＢ　アンロード</v>
          </cell>
        </row>
        <row r="363">
          <cell r="C363" t="str">
            <v>IMDKUCK0</v>
          </cell>
          <cell r="D363" t="str">
            <v>ﾊﾞｯﾁ(P)</v>
          </cell>
          <cell r="E363" t="str">
            <v>月次</v>
          </cell>
          <cell r="F363" t="str">
            <v>ＤＢ検証</v>
          </cell>
          <cell r="G363" t="str">
            <v>世帯姓ＩＮＤＥＸ　ＤＢ　アンロード</v>
          </cell>
        </row>
        <row r="364">
          <cell r="C364" t="str">
            <v>IMDKUCL0</v>
          </cell>
          <cell r="D364" t="str">
            <v>ﾊﾞｯﾁ(P)</v>
          </cell>
          <cell r="E364" t="str">
            <v>月次</v>
          </cell>
          <cell r="F364" t="str">
            <v>ＤＢ検証</v>
          </cell>
          <cell r="G364" t="str">
            <v>企業名ＩＮＤＥＸ　ＤＢ　アンロード</v>
          </cell>
        </row>
        <row r="365">
          <cell r="C365" t="str">
            <v>IMDKUCT0</v>
          </cell>
          <cell r="D365" t="str">
            <v>ﾊﾞｯﾁ(P)</v>
          </cell>
          <cell r="E365" t="str">
            <v>月次</v>
          </cell>
          <cell r="F365" t="str">
            <v>ＤＢ検証</v>
          </cell>
          <cell r="G365" t="str">
            <v>日足管理ＤＢアンロード　　　</v>
          </cell>
        </row>
        <row r="366">
          <cell r="C366" t="str">
            <v>IMDKUSN0</v>
          </cell>
          <cell r="D366" t="str">
            <v>ﾊﾞｯﾁ(P)</v>
          </cell>
          <cell r="E366" t="str">
            <v>月次</v>
          </cell>
          <cell r="F366" t="str">
            <v>ＤＢ検証</v>
          </cell>
          <cell r="G366" t="str">
            <v>商手名寄せＤＢアンロード　　　　</v>
          </cell>
        </row>
        <row r="367">
          <cell r="C367" t="str">
            <v>IMDS0010</v>
          </cell>
          <cell r="D367" t="str">
            <v>ﾊﾞｯﾁ(P)</v>
          </cell>
          <cell r="E367" t="str">
            <v>月次</v>
          </cell>
          <cell r="F367" t="str">
            <v>ＤＢ再編成</v>
          </cell>
          <cell r="G367" t="str">
            <v>元帳キーファイル＆ＤＢ削除ファイル作成</v>
          </cell>
        </row>
        <row r="368">
          <cell r="C368" t="str">
            <v>IMDS0011</v>
          </cell>
          <cell r="D368" t="str">
            <v>ﾊﾞｯﾁ(P)</v>
          </cell>
          <cell r="E368" t="str">
            <v>月次</v>
          </cell>
          <cell r="F368" t="str">
            <v>ＤＢ再編成</v>
          </cell>
          <cell r="G368" t="str">
            <v>元帳キーファイル＆ＤＢ削除ファイル作成</v>
          </cell>
        </row>
        <row r="369">
          <cell r="C369" t="str">
            <v>IMDS0012</v>
          </cell>
          <cell r="D369" t="str">
            <v>ﾊﾞｯﾁ(P)</v>
          </cell>
          <cell r="E369" t="str">
            <v>月次</v>
          </cell>
          <cell r="F369" t="str">
            <v>ＤＢ再編成</v>
          </cell>
          <cell r="G369" t="str">
            <v>元帳キーファイル＆ＤＢ削除ファイル作成</v>
          </cell>
        </row>
        <row r="370">
          <cell r="C370" t="str">
            <v>IMDS0013</v>
          </cell>
          <cell r="D370" t="str">
            <v>ﾊﾞｯﾁ(P)</v>
          </cell>
          <cell r="E370" t="str">
            <v>月次</v>
          </cell>
          <cell r="F370" t="str">
            <v>ＤＢ再編成</v>
          </cell>
          <cell r="G370" t="str">
            <v>元帳キーファイル＆ＤＢ削除ファイル作成</v>
          </cell>
        </row>
        <row r="371">
          <cell r="C371" t="str">
            <v>IMDS0014</v>
          </cell>
          <cell r="D371" t="str">
            <v>ﾊﾞｯﾁ(P)</v>
          </cell>
          <cell r="E371" t="str">
            <v>月次</v>
          </cell>
          <cell r="F371" t="str">
            <v>ＤＢ再編成</v>
          </cell>
          <cell r="G371" t="str">
            <v>元帳キーファイル＆ＤＢ削除ファイル作成</v>
          </cell>
        </row>
        <row r="372">
          <cell r="C372" t="str">
            <v>IMDS0015</v>
          </cell>
          <cell r="D372" t="str">
            <v>ﾊﾞｯﾁ(P)</v>
          </cell>
          <cell r="E372" t="str">
            <v>月次</v>
          </cell>
          <cell r="F372" t="str">
            <v>ＤＢ再編成</v>
          </cell>
          <cell r="G372" t="str">
            <v>元帳キーファイル＆ＤＢ削除ファイル作成</v>
          </cell>
        </row>
        <row r="373">
          <cell r="C373" t="str">
            <v>IMDS0016</v>
          </cell>
          <cell r="D373" t="str">
            <v>ﾊﾞｯﾁ(P)</v>
          </cell>
          <cell r="E373" t="str">
            <v>月次</v>
          </cell>
          <cell r="F373" t="str">
            <v>ＤＢ再編成</v>
          </cell>
          <cell r="G373" t="str">
            <v>元帳キーファイル＆ＤＢ削除ファイル作成</v>
          </cell>
        </row>
        <row r="374">
          <cell r="C374" t="str">
            <v>IMDS0017</v>
          </cell>
          <cell r="D374" t="str">
            <v>ﾊﾞｯﾁ(P)</v>
          </cell>
          <cell r="E374" t="str">
            <v>月次</v>
          </cell>
          <cell r="F374" t="str">
            <v>ＤＢ再編成</v>
          </cell>
          <cell r="G374" t="str">
            <v>元帳キーファイル＆ＤＢ削除ファイル作成</v>
          </cell>
        </row>
        <row r="375">
          <cell r="C375" t="str">
            <v>IMDS0018</v>
          </cell>
          <cell r="D375" t="str">
            <v>ﾊﾞｯﾁ(P)</v>
          </cell>
          <cell r="E375" t="str">
            <v>月次</v>
          </cell>
          <cell r="F375" t="str">
            <v>ＤＢ再編成</v>
          </cell>
          <cell r="G375" t="str">
            <v>元帳キーファイル＆ＤＢ削除ファイル作成</v>
          </cell>
        </row>
        <row r="376">
          <cell r="C376" t="str">
            <v>IMDS0019</v>
          </cell>
          <cell r="D376" t="str">
            <v>ﾊﾞｯﾁ(P)</v>
          </cell>
          <cell r="E376" t="str">
            <v>月次</v>
          </cell>
          <cell r="F376" t="str">
            <v>ＤＢ再編成</v>
          </cell>
          <cell r="G376" t="str">
            <v>削除キー返却データ変換処理　　</v>
          </cell>
        </row>
        <row r="377">
          <cell r="C377" t="str">
            <v>IMDS0020</v>
          </cell>
          <cell r="D377" t="str">
            <v>ﾊﾞｯﾁ(P)</v>
          </cell>
          <cell r="E377" t="str">
            <v>月次</v>
          </cell>
          <cell r="F377" t="str">
            <v>ＤＢ再編成</v>
          </cell>
          <cell r="G377" t="str">
            <v>元帳削除データマージ</v>
          </cell>
        </row>
        <row r="378">
          <cell r="C378" t="str">
            <v>IMDS0021</v>
          </cell>
          <cell r="D378" t="str">
            <v>ﾊﾞｯﾁ(P)</v>
          </cell>
          <cell r="E378" t="str">
            <v>月次</v>
          </cell>
          <cell r="F378" t="str">
            <v>ＤＢ再編成</v>
          </cell>
          <cell r="G378" t="str">
            <v>顧客ＤＢコンプレス処理（１グループ）</v>
          </cell>
        </row>
        <row r="379">
          <cell r="C379" t="str">
            <v>IMDS0021</v>
          </cell>
          <cell r="D379" t="str">
            <v>ﾊﾞｯﾁ(A)</v>
          </cell>
          <cell r="E379" t="str">
            <v>月次</v>
          </cell>
          <cell r="F379" t="str">
            <v>ＤＢ再編成</v>
          </cell>
          <cell r="G379" t="str">
            <v>顧客ＤＢ１コンプレス</v>
          </cell>
        </row>
        <row r="380">
          <cell r="C380" t="str">
            <v>IMDS0022</v>
          </cell>
          <cell r="D380" t="str">
            <v>ﾊﾞｯﾁ(P)</v>
          </cell>
          <cell r="E380" t="str">
            <v>月次</v>
          </cell>
          <cell r="F380" t="str">
            <v>ＤＢ再編成</v>
          </cell>
          <cell r="G380" t="str">
            <v>顧客ＤＢコンプレス処理（２グループ）</v>
          </cell>
        </row>
        <row r="381">
          <cell r="C381" t="str">
            <v>IMDS0022</v>
          </cell>
          <cell r="D381" t="str">
            <v>ﾊﾞｯﾁ(A)</v>
          </cell>
          <cell r="E381" t="str">
            <v>月次</v>
          </cell>
          <cell r="F381" t="str">
            <v>ＤＢ再編成</v>
          </cell>
          <cell r="G381" t="str">
            <v>顧客ＤＢ２コンプレス</v>
          </cell>
        </row>
        <row r="382">
          <cell r="C382" t="str">
            <v>IMDS0030</v>
          </cell>
          <cell r="D382" t="str">
            <v>ﾊﾞｯﾁ(P)</v>
          </cell>
          <cell r="E382" t="str">
            <v>月次</v>
          </cell>
          <cell r="F382" t="str">
            <v>ＤＢ再編成</v>
          </cell>
          <cell r="G382" t="str">
            <v>口座番号変換インデックスＤＢコンプレス</v>
          </cell>
        </row>
        <row r="383">
          <cell r="C383" t="str">
            <v>IMDS0030</v>
          </cell>
          <cell r="D383" t="str">
            <v>ﾊﾞｯﾁ(A)</v>
          </cell>
          <cell r="E383" t="str">
            <v>月次</v>
          </cell>
          <cell r="F383" t="str">
            <v>ＤＢ再編成</v>
          </cell>
          <cell r="G383" t="str">
            <v>口座番号変換ＤＢコンプレス</v>
          </cell>
        </row>
        <row r="384">
          <cell r="C384" t="str">
            <v>IMDS0040</v>
          </cell>
          <cell r="D384" t="str">
            <v>ﾊﾞｯﾁ(P)</v>
          </cell>
          <cell r="E384" t="str">
            <v>月次</v>
          </cell>
          <cell r="F384" t="str">
            <v>ＤＢ再編成</v>
          </cell>
          <cell r="G384" t="str">
            <v>氏名インデックスＤＢコンプレス</v>
          </cell>
        </row>
        <row r="385">
          <cell r="C385" t="str">
            <v>IMDS0040</v>
          </cell>
          <cell r="D385" t="str">
            <v>ﾊﾞｯﾁ(A)</v>
          </cell>
          <cell r="E385" t="str">
            <v>月次</v>
          </cell>
          <cell r="F385" t="str">
            <v>ＤＢ再編成</v>
          </cell>
          <cell r="G385" t="str">
            <v>氏名インデックスＤＢコンプレス</v>
          </cell>
        </row>
        <row r="386">
          <cell r="C386" t="str">
            <v>IMDS0050</v>
          </cell>
          <cell r="D386" t="str">
            <v>ﾊﾞｯﾁ(P)</v>
          </cell>
          <cell r="E386" t="str">
            <v>月次</v>
          </cell>
          <cell r="F386" t="str">
            <v>ＤＢ再編成</v>
          </cell>
          <cell r="G386" t="str">
            <v>世帯ＤＢコンプレス</v>
          </cell>
        </row>
        <row r="387">
          <cell r="C387" t="str">
            <v>IMDS0050</v>
          </cell>
          <cell r="D387" t="str">
            <v>ﾊﾞｯﾁ(A)</v>
          </cell>
          <cell r="E387" t="str">
            <v>月次</v>
          </cell>
          <cell r="F387" t="str">
            <v>ＤＢ再編成</v>
          </cell>
          <cell r="G387" t="str">
            <v>世帯ＤＢコンプレス</v>
          </cell>
        </row>
        <row r="388">
          <cell r="C388" t="str">
            <v>IMDS0060</v>
          </cell>
          <cell r="D388" t="str">
            <v>ﾊﾞｯﾁ(P)</v>
          </cell>
          <cell r="E388" t="str">
            <v>月次</v>
          </cell>
          <cell r="F388" t="str">
            <v>ＤＢ再編成</v>
          </cell>
          <cell r="G388" t="str">
            <v>世帯姓インデックスＤＢコンプレス</v>
          </cell>
        </row>
        <row r="389">
          <cell r="C389" t="str">
            <v>IMDS0060</v>
          </cell>
          <cell r="D389" t="str">
            <v>ﾊﾞｯﾁ(A)</v>
          </cell>
          <cell r="E389" t="str">
            <v>月次</v>
          </cell>
          <cell r="F389" t="str">
            <v>ＤＢ再編成</v>
          </cell>
          <cell r="G389" t="str">
            <v>世帯姓インデックスＤＢコンプレス</v>
          </cell>
        </row>
        <row r="390">
          <cell r="C390" t="str">
            <v>IMDS0070</v>
          </cell>
          <cell r="D390" t="str">
            <v>ﾊﾞｯﾁ(P)</v>
          </cell>
          <cell r="E390" t="str">
            <v>月次</v>
          </cell>
          <cell r="F390" t="str">
            <v>ＤＢ再編成</v>
          </cell>
          <cell r="G390" t="str">
            <v>企業名寄せＤＢコンプレス</v>
          </cell>
        </row>
        <row r="391">
          <cell r="C391" t="str">
            <v>IMDS0070</v>
          </cell>
          <cell r="D391" t="str">
            <v>ﾊﾞｯﾁ(A)</v>
          </cell>
          <cell r="E391" t="str">
            <v>月次</v>
          </cell>
          <cell r="F391" t="str">
            <v>ＤＢ再編成</v>
          </cell>
          <cell r="G391" t="str">
            <v>企業ＤＢコンプレス</v>
          </cell>
        </row>
        <row r="392">
          <cell r="C392" t="str">
            <v>IMDS0080</v>
          </cell>
          <cell r="D392" t="str">
            <v>ﾊﾞｯﾁ(P)</v>
          </cell>
          <cell r="E392" t="str">
            <v>月次</v>
          </cell>
          <cell r="F392" t="str">
            <v>ＤＢ再編成</v>
          </cell>
          <cell r="G392" t="str">
            <v>商手名寄せＤＢコンプレス</v>
          </cell>
        </row>
        <row r="393">
          <cell r="C393" t="str">
            <v>IMDS0080</v>
          </cell>
          <cell r="D393" t="str">
            <v>ﾊﾞｯﾁ(A)</v>
          </cell>
          <cell r="E393" t="str">
            <v>月次</v>
          </cell>
          <cell r="F393" t="str">
            <v>ＤＢ再編成</v>
          </cell>
          <cell r="G393" t="str">
            <v>商手名寄せＤＢコンプレス</v>
          </cell>
        </row>
        <row r="394">
          <cell r="C394" t="str">
            <v>IMDS0090</v>
          </cell>
          <cell r="D394" t="str">
            <v>ﾊﾞｯﾁ(P)</v>
          </cell>
          <cell r="E394" t="str">
            <v>月次</v>
          </cell>
          <cell r="F394" t="str">
            <v>ＤＢ再編成</v>
          </cell>
          <cell r="G394" t="str">
            <v>顧客関連再編成後処理　</v>
          </cell>
        </row>
        <row r="395">
          <cell r="C395" t="str">
            <v>IMDS0095</v>
          </cell>
          <cell r="D395" t="str">
            <v>ﾊﾞｯﾁ(P)</v>
          </cell>
          <cell r="E395" t="str">
            <v>月次</v>
          </cell>
          <cell r="F395" t="str">
            <v>ＤＢ再編成</v>
          </cell>
          <cell r="G395" t="str">
            <v>顧客関連再編成ロ－ド後処理　</v>
          </cell>
        </row>
        <row r="396">
          <cell r="C396" t="str">
            <v>IMDS0100</v>
          </cell>
          <cell r="D396" t="str">
            <v>ﾊﾞｯﾁ(P)</v>
          </cell>
          <cell r="E396" t="str">
            <v>月次</v>
          </cell>
          <cell r="F396" t="str">
            <v>ＤＢ再編成</v>
          </cell>
          <cell r="G396" t="str">
            <v>顧客関連キーファイル作成前処理</v>
          </cell>
        </row>
        <row r="397">
          <cell r="C397" t="str">
            <v>IMDS0200</v>
          </cell>
          <cell r="D397" t="str">
            <v>ﾊﾞｯﾁ(P)</v>
          </cell>
          <cell r="E397" t="str">
            <v>月次</v>
          </cell>
          <cell r="F397" t="str">
            <v>ＤＢ再編成</v>
          </cell>
          <cell r="G397" t="str">
            <v>ＣＭＦ情報集合ＭＴ抽出</v>
          </cell>
        </row>
        <row r="398">
          <cell r="C398" t="str">
            <v>IMDS0210</v>
          </cell>
          <cell r="D398" t="str">
            <v>ﾊﾞｯﾁ(P)</v>
          </cell>
          <cell r="E398" t="str">
            <v>月次</v>
          </cell>
          <cell r="F398" t="str">
            <v>ＤＢ再編成</v>
          </cell>
          <cell r="G398" t="str">
            <v>ＣＭＦ情報抽出データ振分</v>
          </cell>
        </row>
        <row r="399">
          <cell r="C399" t="str">
            <v>IMDS0221</v>
          </cell>
          <cell r="D399" t="str">
            <v>ﾊﾞｯﾁ(P)</v>
          </cell>
          <cell r="E399" t="str">
            <v>月次</v>
          </cell>
          <cell r="F399" t="str">
            <v>ＤＢ再編成</v>
          </cell>
          <cell r="G399" t="str">
            <v>月別移動情報更新（１グループ）</v>
          </cell>
        </row>
        <row r="400">
          <cell r="C400" t="str">
            <v>IMDS0222</v>
          </cell>
          <cell r="D400" t="str">
            <v>ﾊﾞｯﾁ(P)</v>
          </cell>
          <cell r="E400" t="str">
            <v>月次</v>
          </cell>
          <cell r="F400" t="str">
            <v>ＤＢ再編成</v>
          </cell>
          <cell r="G400" t="str">
            <v>月別移動情報更新（２グループ）</v>
          </cell>
        </row>
        <row r="401">
          <cell r="C401" t="str">
            <v>IMDS0223</v>
          </cell>
          <cell r="D401" t="str">
            <v>ﾊﾞｯﾁ(P)</v>
          </cell>
          <cell r="E401" t="str">
            <v>月次</v>
          </cell>
          <cell r="F401" t="str">
            <v>ＤＢ再編成</v>
          </cell>
          <cell r="G401" t="str">
            <v>月別移動情報更新（３グループ）</v>
          </cell>
        </row>
        <row r="402">
          <cell r="C402" t="str">
            <v>IMDS0231</v>
          </cell>
          <cell r="D402" t="str">
            <v>ﾊﾞｯﾁ(P)</v>
          </cell>
          <cell r="E402" t="str">
            <v>月次</v>
          </cell>
          <cell r="F402" t="str">
            <v>ＤＢ再編成</v>
          </cell>
          <cell r="G402" t="str">
            <v>保有基準項目付与（１グループ）</v>
          </cell>
        </row>
        <row r="403">
          <cell r="C403" t="str">
            <v>IMDS0232</v>
          </cell>
          <cell r="D403" t="str">
            <v>ﾊﾞｯﾁ(P)</v>
          </cell>
          <cell r="E403" t="str">
            <v>月次</v>
          </cell>
          <cell r="F403" t="str">
            <v>ＤＢ再編成</v>
          </cell>
          <cell r="G403" t="str">
            <v>保有基準項目付与（２グループ）</v>
          </cell>
        </row>
        <row r="404">
          <cell r="C404" t="str">
            <v>IMDS0233</v>
          </cell>
          <cell r="D404" t="str">
            <v>ﾊﾞｯﾁ(P)</v>
          </cell>
          <cell r="E404" t="str">
            <v>月次</v>
          </cell>
          <cell r="F404" t="str">
            <v>ＤＢ再編成</v>
          </cell>
          <cell r="G404" t="str">
            <v>保有基準項目付与（３グループ）</v>
          </cell>
        </row>
        <row r="405">
          <cell r="C405" t="str">
            <v>IMDS0241</v>
          </cell>
          <cell r="D405" t="str">
            <v>ﾊﾞｯﾁ(P)</v>
          </cell>
          <cell r="E405" t="str">
            <v>月次</v>
          </cell>
          <cell r="F405" t="str">
            <v>ＤＢ再編成</v>
          </cell>
          <cell r="G405" t="str">
            <v>口座移動情報プリアロケーション（１グループ）</v>
          </cell>
        </row>
        <row r="406">
          <cell r="C406" t="str">
            <v>IMDS0242</v>
          </cell>
          <cell r="D406" t="str">
            <v>ﾊﾞｯﾁ(P)</v>
          </cell>
          <cell r="E406" t="str">
            <v>月次</v>
          </cell>
          <cell r="F406" t="str">
            <v>ＤＢ再編成</v>
          </cell>
          <cell r="G406" t="str">
            <v>口座移動情報プリアロケーション（２グループ）</v>
          </cell>
        </row>
        <row r="407">
          <cell r="C407" t="str">
            <v>IMDS0243</v>
          </cell>
          <cell r="D407" t="str">
            <v>ﾊﾞｯﾁ(P)</v>
          </cell>
          <cell r="E407" t="str">
            <v>月次</v>
          </cell>
          <cell r="F407" t="str">
            <v>ＤＢ再編成</v>
          </cell>
          <cell r="G407" t="str">
            <v>口座移動情報プリアロケーション（３グループ）</v>
          </cell>
        </row>
        <row r="408">
          <cell r="C408" t="str">
            <v>IMDS0251</v>
          </cell>
          <cell r="D408" t="str">
            <v>ﾊﾞｯﾁ(P)</v>
          </cell>
          <cell r="E408" t="str">
            <v>月次</v>
          </cell>
          <cell r="F408" t="str">
            <v>ＤＢ再編成</v>
          </cell>
          <cell r="G408" t="str">
            <v>口座移動情報コンプレス（１グループ）</v>
          </cell>
        </row>
        <row r="409">
          <cell r="C409" t="str">
            <v>IMDS0252</v>
          </cell>
          <cell r="D409" t="str">
            <v>ﾊﾞｯﾁ(P)</v>
          </cell>
          <cell r="E409" t="str">
            <v>月次</v>
          </cell>
          <cell r="F409" t="str">
            <v>ＤＢ再編成</v>
          </cell>
          <cell r="G409" t="str">
            <v>口座移動情報コンプレス（２グループ）</v>
          </cell>
        </row>
        <row r="410">
          <cell r="C410" t="str">
            <v>IMDS0253</v>
          </cell>
          <cell r="D410" t="str">
            <v>ﾊﾞｯﾁ(P)</v>
          </cell>
          <cell r="E410" t="str">
            <v>月次</v>
          </cell>
          <cell r="F410" t="str">
            <v>ＤＢ再編成</v>
          </cell>
          <cell r="G410" t="str">
            <v>口座移動情報コンプレス（３グループ）</v>
          </cell>
        </row>
        <row r="411">
          <cell r="C411" t="str">
            <v>IMDS0490</v>
          </cell>
          <cell r="D411" t="str">
            <v>ﾊﾞｯﾁ(P)</v>
          </cell>
          <cell r="E411" t="str">
            <v>月次</v>
          </cell>
          <cell r="F411" t="str">
            <v>ＤＢ再編成</v>
          </cell>
          <cell r="G411" t="str">
            <v>顧客関連外再編成前処理</v>
          </cell>
        </row>
        <row r="412">
          <cell r="C412" t="str">
            <v>IMDS0500</v>
          </cell>
          <cell r="D412" t="str">
            <v>ﾊﾞｯﾁ(P)</v>
          </cell>
          <cell r="E412" t="str">
            <v>月次</v>
          </cell>
          <cell r="F412" t="str">
            <v>ＤＢ再編成</v>
          </cell>
          <cell r="G412" t="str">
            <v>営業店科目別計数ＤＢ再編成</v>
          </cell>
        </row>
        <row r="413">
          <cell r="C413" t="str">
            <v>IMDS0510</v>
          </cell>
          <cell r="D413" t="str">
            <v>ﾊﾞｯﾁ(P)</v>
          </cell>
          <cell r="E413" t="str">
            <v>月次</v>
          </cell>
          <cell r="F413" t="str">
            <v>ＤＢ再編成</v>
          </cell>
          <cell r="G413" t="str">
            <v>日足管理ＤＢ再編成</v>
          </cell>
        </row>
        <row r="414">
          <cell r="C414" t="str">
            <v>IMDS0520</v>
          </cell>
          <cell r="D414" t="str">
            <v>ﾊﾞｯﾁ(P)</v>
          </cell>
          <cell r="E414" t="str">
            <v>月次</v>
          </cell>
          <cell r="F414" t="str">
            <v>ＤＢ再編成</v>
          </cell>
          <cell r="G414" t="str">
            <v>担当者実績ＤＢ再編成</v>
          </cell>
        </row>
        <row r="415">
          <cell r="C415" t="str">
            <v>IMDS0530</v>
          </cell>
          <cell r="D415" t="str">
            <v>ﾊﾞｯﾁ(P)</v>
          </cell>
          <cell r="E415" t="str">
            <v>月次</v>
          </cell>
          <cell r="F415" t="str">
            <v>ＤＢ再編成</v>
          </cell>
          <cell r="G415" t="str">
            <v>大口取引ＤＢ再編成</v>
          </cell>
        </row>
        <row r="416">
          <cell r="C416" t="str">
            <v>IMDS0540</v>
          </cell>
          <cell r="D416" t="str">
            <v>ﾊﾞｯﾁ(P)</v>
          </cell>
          <cell r="E416" t="str">
            <v>月次</v>
          </cell>
          <cell r="F416" t="str">
            <v>ＤＢ再編成</v>
          </cell>
          <cell r="G416" t="str">
            <v>融資禀議書ＤＢ再編成　　　　</v>
          </cell>
        </row>
        <row r="417">
          <cell r="C417" t="str">
            <v>IMDS0550</v>
          </cell>
          <cell r="D417" t="str">
            <v>ﾊﾞｯﾁ(P)</v>
          </cell>
          <cell r="E417" t="str">
            <v>月次</v>
          </cell>
          <cell r="F417" t="str">
            <v>ＤＢ再編成</v>
          </cell>
          <cell r="G417" t="str">
            <v>新規・解約ＤＢ再編成</v>
          </cell>
        </row>
        <row r="418">
          <cell r="C418" t="str">
            <v>IMDS0560</v>
          </cell>
          <cell r="D418" t="str">
            <v>ﾊﾞｯﾁ(P)</v>
          </cell>
          <cell r="E418" t="str">
            <v>月次</v>
          </cell>
          <cell r="F418" t="str">
            <v>ＤＢ再編成</v>
          </cell>
          <cell r="G418" t="str">
            <v>顧客関連外再編成後処理</v>
          </cell>
        </row>
        <row r="419">
          <cell r="C419" t="str">
            <v>IMDS1100</v>
          </cell>
          <cell r="D419" t="str">
            <v>ﾊﾞｯﾁ(P)</v>
          </cell>
          <cell r="E419" t="str">
            <v>月次</v>
          </cell>
          <cell r="F419" t="str">
            <v>ＤＢ再編成</v>
          </cell>
          <cell r="G419" t="str">
            <v>口座移動再編アンロード起動</v>
          </cell>
        </row>
        <row r="420">
          <cell r="C420" t="str">
            <v>IMDS1200</v>
          </cell>
          <cell r="D420" t="str">
            <v>ﾊﾞｯﾁ(P)</v>
          </cell>
          <cell r="E420" t="str">
            <v>月次</v>
          </cell>
          <cell r="F420" t="str">
            <v>ＤＢ再編成</v>
          </cell>
          <cell r="G420" t="str">
            <v>口座移動再編月別移動更新起動</v>
          </cell>
        </row>
        <row r="421">
          <cell r="C421" t="str">
            <v>IMDS1210</v>
          </cell>
          <cell r="D421" t="str">
            <v>ﾊﾞｯﾁ(A)</v>
          </cell>
          <cell r="E421" t="str">
            <v>月次</v>
          </cell>
          <cell r="F421" t="str">
            <v>ＤＢ再編成</v>
          </cell>
          <cell r="G421" t="str">
            <v>口座移動情報月別移動情報更新</v>
          </cell>
        </row>
        <row r="422">
          <cell r="C422" t="str">
            <v>IMDS1220</v>
          </cell>
          <cell r="D422" t="str">
            <v>ﾊﾞｯﾁ(A)</v>
          </cell>
          <cell r="E422" t="str">
            <v>月次</v>
          </cell>
          <cell r="F422" t="str">
            <v>ＤＢ再編成</v>
          </cell>
          <cell r="G422" t="str">
            <v>口座移動情報月別移動情報更新</v>
          </cell>
        </row>
        <row r="423">
          <cell r="C423" t="str">
            <v>IMDS1230</v>
          </cell>
          <cell r="D423" t="str">
            <v>ﾊﾞｯﾁ(A)</v>
          </cell>
          <cell r="E423" t="str">
            <v>月次</v>
          </cell>
          <cell r="F423" t="str">
            <v>ＤＢ再編成</v>
          </cell>
          <cell r="G423" t="str">
            <v>口座移動情報月別移動情報更新</v>
          </cell>
        </row>
        <row r="424">
          <cell r="C424" t="str">
            <v>IMDS1240</v>
          </cell>
          <cell r="D424" t="str">
            <v>ﾊﾞｯﾁ(A)</v>
          </cell>
          <cell r="E424" t="str">
            <v>月次</v>
          </cell>
          <cell r="F424" t="str">
            <v>ＤＢ再編成</v>
          </cell>
          <cell r="G424" t="str">
            <v>口座移動情報保有基準付与</v>
          </cell>
        </row>
        <row r="425">
          <cell r="C425" t="str">
            <v>IMDS1250</v>
          </cell>
          <cell r="D425" t="str">
            <v>ﾊﾞｯﾁ(A)</v>
          </cell>
          <cell r="E425" t="str">
            <v>月次</v>
          </cell>
          <cell r="F425" t="str">
            <v>ＤＢ再編成</v>
          </cell>
          <cell r="G425" t="str">
            <v>口座移動情報保有基準付与</v>
          </cell>
        </row>
        <row r="426">
          <cell r="C426" t="str">
            <v>IMDS1260</v>
          </cell>
          <cell r="D426" t="str">
            <v>ﾊﾞｯﾁ(A)</v>
          </cell>
          <cell r="E426" t="str">
            <v>月次</v>
          </cell>
          <cell r="F426" t="str">
            <v>ＤＢ再編成</v>
          </cell>
          <cell r="G426" t="str">
            <v>口座移動情報保有基準付与</v>
          </cell>
        </row>
        <row r="427">
          <cell r="C427" t="str">
            <v>IMDS1300</v>
          </cell>
          <cell r="D427" t="str">
            <v>ﾊﾞｯﾁ(P)</v>
          </cell>
          <cell r="E427" t="str">
            <v>月次</v>
          </cell>
          <cell r="F427" t="str">
            <v>ＤＢ再編成</v>
          </cell>
          <cell r="G427" t="str">
            <v>口座移動再編プリアロケーション起動</v>
          </cell>
        </row>
        <row r="428">
          <cell r="C428" t="str">
            <v>IMDS1310</v>
          </cell>
          <cell r="D428" t="str">
            <v>ﾊﾞｯﾁ(A)</v>
          </cell>
          <cell r="E428" t="str">
            <v>月次</v>
          </cell>
          <cell r="F428" t="str">
            <v>ＤＢ再編成</v>
          </cell>
          <cell r="G428" t="str">
            <v>口座移動情報プリアロケーション</v>
          </cell>
        </row>
        <row r="429">
          <cell r="C429" t="str">
            <v>IMDS1320</v>
          </cell>
          <cell r="D429" t="str">
            <v>ﾊﾞｯﾁ(P)</v>
          </cell>
          <cell r="E429" t="str">
            <v>月次</v>
          </cell>
          <cell r="F429" t="str">
            <v>ＤＢ再編成</v>
          </cell>
          <cell r="G429" t="str">
            <v>口座移動再編プリアロケーション・コンプレス</v>
          </cell>
        </row>
        <row r="430">
          <cell r="C430" t="str">
            <v>IMDS1320</v>
          </cell>
          <cell r="D430" t="str">
            <v>ﾊﾞｯﾁ(A)</v>
          </cell>
          <cell r="E430" t="str">
            <v>月次</v>
          </cell>
          <cell r="F430" t="str">
            <v>ＤＢ再編成</v>
          </cell>
          <cell r="G430" t="str">
            <v>口座移動情報プリアロケーション</v>
          </cell>
        </row>
        <row r="431">
          <cell r="C431" t="str">
            <v>IMDS1330</v>
          </cell>
          <cell r="D431" t="str">
            <v>ﾊﾞｯﾁ(P)</v>
          </cell>
          <cell r="E431" t="str">
            <v>月次</v>
          </cell>
          <cell r="F431" t="str">
            <v>ＤＢ再編成</v>
          </cell>
          <cell r="G431" t="str">
            <v>口座移動再編プリアロケーション・コンプレス</v>
          </cell>
        </row>
        <row r="432">
          <cell r="C432" t="str">
            <v>IMDS1330</v>
          </cell>
          <cell r="D432" t="str">
            <v>ﾊﾞｯﾁ(A)</v>
          </cell>
          <cell r="E432" t="str">
            <v>月次</v>
          </cell>
          <cell r="F432" t="str">
            <v>ＤＢ再編成</v>
          </cell>
          <cell r="G432" t="str">
            <v>口座移動情報プリアロケーション</v>
          </cell>
        </row>
        <row r="433">
          <cell r="C433" t="str">
            <v>IMDS1400</v>
          </cell>
          <cell r="D433" t="str">
            <v>ﾊﾞｯﾁ(P)</v>
          </cell>
          <cell r="E433" t="str">
            <v>月次</v>
          </cell>
          <cell r="F433" t="str">
            <v>ＤＢ再編成</v>
          </cell>
          <cell r="G433" t="str">
            <v>口座移動再編成後処理</v>
          </cell>
        </row>
        <row r="434">
          <cell r="C434" t="str">
            <v>IMDS1500</v>
          </cell>
          <cell r="D434" t="str">
            <v>ﾊﾞｯﾁ(P)</v>
          </cell>
          <cell r="E434" t="str">
            <v>月次</v>
          </cell>
          <cell r="F434" t="str">
            <v>ＤＢ再編成</v>
          </cell>
          <cell r="G434" t="str">
            <v>口座移動再編ロード起動</v>
          </cell>
        </row>
        <row r="435">
          <cell r="C435" t="str">
            <v>IMDS1510</v>
          </cell>
          <cell r="D435" t="str">
            <v>ﾊﾞｯﾁ(A)</v>
          </cell>
          <cell r="E435" t="str">
            <v>月次</v>
          </cell>
          <cell r="F435" t="str">
            <v>ＤＢ再編成</v>
          </cell>
          <cell r="G435" t="str">
            <v>口座移動情報ロード</v>
          </cell>
        </row>
        <row r="436">
          <cell r="C436" t="str">
            <v>IMDS1520</v>
          </cell>
          <cell r="D436" t="str">
            <v>ﾊﾞｯﾁ(A)</v>
          </cell>
          <cell r="E436" t="str">
            <v>月次</v>
          </cell>
          <cell r="F436" t="str">
            <v>ＤＢ再編成</v>
          </cell>
          <cell r="G436" t="str">
            <v>口座移動情報ロード</v>
          </cell>
        </row>
        <row r="437">
          <cell r="C437" t="str">
            <v>IMDS1530</v>
          </cell>
          <cell r="D437" t="str">
            <v>ﾊﾞｯﾁ(A)</v>
          </cell>
          <cell r="E437" t="str">
            <v>月次</v>
          </cell>
          <cell r="F437" t="str">
            <v>ＤＢ再編成</v>
          </cell>
          <cell r="G437" t="str">
            <v>口座移動情報ロード</v>
          </cell>
        </row>
        <row r="438">
          <cell r="C438" t="str">
            <v>IMDS1600</v>
          </cell>
          <cell r="D438" t="str">
            <v>ﾊﾞｯﾁ(P)</v>
          </cell>
          <cell r="E438" t="str">
            <v>月次</v>
          </cell>
          <cell r="F438" t="str">
            <v>ＤＢ再編成</v>
          </cell>
          <cell r="G438" t="str">
            <v>口座移動再編成ロード後処理</v>
          </cell>
        </row>
        <row r="439">
          <cell r="C439" t="str">
            <v>IMDS1700</v>
          </cell>
          <cell r="D439" t="str">
            <v>ﾊﾞｯﾁ(P)</v>
          </cell>
          <cell r="E439" t="str">
            <v>月次</v>
          </cell>
          <cell r="F439" t="str">
            <v>ＤＢ再編成</v>
          </cell>
          <cell r="G439" t="str">
            <v>顧客関連再編（ＤＢアンロード）顧客整理用</v>
          </cell>
        </row>
        <row r="440">
          <cell r="C440" t="str">
            <v>IMDS1701</v>
          </cell>
          <cell r="D440" t="str">
            <v>ﾊﾞｯﾁ(P)</v>
          </cell>
          <cell r="E440" t="str">
            <v>月次</v>
          </cell>
          <cell r="F440" t="str">
            <v>ＤＢ再編成</v>
          </cell>
          <cell r="G440" t="str">
            <v>顧客関連再編（ＤＢアンロード）起動</v>
          </cell>
        </row>
        <row r="441">
          <cell r="C441" t="str">
            <v>IMDS1702</v>
          </cell>
          <cell r="D441" t="str">
            <v>ﾊﾞｯﾁ(P)</v>
          </cell>
          <cell r="E441" t="str">
            <v>月次</v>
          </cell>
          <cell r="F441" t="str">
            <v>ＤＢ再編成</v>
          </cell>
          <cell r="G441" t="str">
            <v>顧客関連再編（ＤＢアンロード）ＭＲ整理用</v>
          </cell>
        </row>
        <row r="442">
          <cell r="C442" t="str">
            <v>IMDS1710</v>
          </cell>
          <cell r="D442" t="str">
            <v>ﾊﾞｯﾁ(P)</v>
          </cell>
          <cell r="E442" t="str">
            <v>月次</v>
          </cell>
          <cell r="F442" t="str">
            <v>ＤＢ再編成</v>
          </cell>
          <cell r="G442" t="str">
            <v>顧客関連再編コンプレス前処理</v>
          </cell>
        </row>
        <row r="443">
          <cell r="C443" t="str">
            <v>IMDS1720</v>
          </cell>
          <cell r="D443" t="str">
            <v>ﾊﾞｯﾁ(P)</v>
          </cell>
          <cell r="E443" t="str">
            <v>月次</v>
          </cell>
          <cell r="F443" t="str">
            <v>ＤＢ再編成</v>
          </cell>
          <cell r="G443" t="str">
            <v>顧客関連再編コンプレス</v>
          </cell>
        </row>
        <row r="444">
          <cell r="C444" t="str">
            <v>IMDS1730</v>
          </cell>
          <cell r="D444" t="str">
            <v>ﾊﾞｯﾁ(P)</v>
          </cell>
          <cell r="E444" t="str">
            <v>月次</v>
          </cell>
          <cell r="F444" t="str">
            <v>ＤＢ再編成</v>
          </cell>
          <cell r="G444" t="str">
            <v>顧客関連再編（各ＤＢ再編成）顧客整理用</v>
          </cell>
        </row>
        <row r="445">
          <cell r="C445" t="str">
            <v>IMDS1731</v>
          </cell>
          <cell r="D445" t="str">
            <v>ﾊﾞｯﾁ(P)</v>
          </cell>
          <cell r="E445" t="str">
            <v>月次</v>
          </cell>
          <cell r="F445" t="str">
            <v>ＤＢ再編成</v>
          </cell>
          <cell r="G445" t="str">
            <v>顧客関連再編コンプレス＆検証データ作成</v>
          </cell>
        </row>
        <row r="446">
          <cell r="C446" t="str">
            <v>IMDS1732</v>
          </cell>
          <cell r="D446" t="str">
            <v>ﾊﾞｯﾁ(P)</v>
          </cell>
          <cell r="E446" t="str">
            <v>月次</v>
          </cell>
          <cell r="F446" t="str">
            <v>ＤＢ再編成</v>
          </cell>
          <cell r="G446" t="str">
            <v>顧客関連再編（各ＤＢ再編成）ＭＲ整理用</v>
          </cell>
        </row>
        <row r="447">
          <cell r="C447" t="str">
            <v>IMDS1740</v>
          </cell>
          <cell r="D447" t="str">
            <v>ﾊﾞｯﾁ(P)</v>
          </cell>
          <cell r="E447" t="str">
            <v>月次</v>
          </cell>
          <cell r="F447" t="str">
            <v>ＤＢ再編成</v>
          </cell>
          <cell r="G447" t="str">
            <v>顧客関連再編（再編成後検証）顧客整理用</v>
          </cell>
        </row>
        <row r="448">
          <cell r="C448" t="str">
            <v>IMDS1741</v>
          </cell>
          <cell r="D448" t="str">
            <v>ﾊﾞｯﾁ(P)</v>
          </cell>
          <cell r="E448" t="str">
            <v>月次</v>
          </cell>
          <cell r="F448" t="str">
            <v>ＤＢ再編成</v>
          </cell>
          <cell r="G448" t="str">
            <v>顧客関連再編ＤＢ検証</v>
          </cell>
        </row>
        <row r="449">
          <cell r="C449" t="str">
            <v>IMDS1742</v>
          </cell>
          <cell r="D449" t="str">
            <v>ﾊﾞｯﾁ(P)</v>
          </cell>
          <cell r="E449" t="str">
            <v>月次</v>
          </cell>
          <cell r="F449" t="str">
            <v>ＤＢ再編成</v>
          </cell>
          <cell r="G449" t="str">
            <v>顧客関連再編（再編成後検証）ＭＲ整理用</v>
          </cell>
        </row>
        <row r="450">
          <cell r="C450" t="str">
            <v>IMDS1750</v>
          </cell>
          <cell r="D450" t="str">
            <v>ﾊﾞｯﾁ(P)</v>
          </cell>
          <cell r="E450" t="str">
            <v>月次</v>
          </cell>
          <cell r="F450" t="str">
            <v>ＤＢ再編成</v>
          </cell>
          <cell r="G450" t="str">
            <v>顧客関連再編成後処理　</v>
          </cell>
        </row>
        <row r="451">
          <cell r="C451" t="str">
            <v>IMDS1760</v>
          </cell>
          <cell r="D451" t="str">
            <v>ﾊﾞｯﾁ(P)</v>
          </cell>
          <cell r="E451" t="str">
            <v>月次</v>
          </cell>
          <cell r="F451" t="str">
            <v>ＤＢ再編成</v>
          </cell>
          <cell r="G451" t="str">
            <v>顧客関連再編（再編成後ロード）顧客整理用</v>
          </cell>
        </row>
        <row r="452">
          <cell r="C452" t="str">
            <v>IMDS1761</v>
          </cell>
          <cell r="D452" t="str">
            <v>ﾊﾞｯﾁ(P)</v>
          </cell>
          <cell r="E452" t="str">
            <v>月次</v>
          </cell>
          <cell r="F452" t="str">
            <v>ＤＢ再編成</v>
          </cell>
          <cell r="G452" t="str">
            <v>顧客関連再編（再編成後ロード）</v>
          </cell>
        </row>
        <row r="453">
          <cell r="C453" t="str">
            <v>IMDS1762</v>
          </cell>
          <cell r="D453" t="str">
            <v>ﾊﾞｯﾁ(P)</v>
          </cell>
          <cell r="E453" t="str">
            <v>月次</v>
          </cell>
          <cell r="F453" t="str">
            <v>ＤＢ再編成</v>
          </cell>
          <cell r="G453" t="str">
            <v>顧客関連再編（再編成後ロード）ＭＲ整理用</v>
          </cell>
        </row>
        <row r="454">
          <cell r="C454" t="str">
            <v>IMDS1770</v>
          </cell>
          <cell r="D454" t="str">
            <v>ﾊﾞｯﾁ(P)</v>
          </cell>
          <cell r="E454" t="str">
            <v>月次</v>
          </cell>
          <cell r="F454" t="str">
            <v>ＤＢ再編成</v>
          </cell>
          <cell r="G454" t="str">
            <v>顧客関連再編成ロ－ド後処理　</v>
          </cell>
        </row>
        <row r="455">
          <cell r="C455" t="str">
            <v>IMDSLAA1</v>
          </cell>
          <cell r="D455" t="str">
            <v>ﾊﾞｯﾁ(P)</v>
          </cell>
          <cell r="E455" t="str">
            <v>月次</v>
          </cell>
          <cell r="F455" t="str">
            <v>ＤＢ再編成</v>
          </cell>
          <cell r="G455" t="str">
            <v>顧客ＤＢロード（１グループ）</v>
          </cell>
        </row>
        <row r="456">
          <cell r="C456" t="str">
            <v>IMDSLAA1</v>
          </cell>
          <cell r="D456" t="str">
            <v>ﾊﾞｯﾁ(A)</v>
          </cell>
          <cell r="E456" t="str">
            <v>月次</v>
          </cell>
          <cell r="F456" t="str">
            <v>ＤＢ再編成</v>
          </cell>
          <cell r="G456" t="str">
            <v>顧客ＤＢ１ロード</v>
          </cell>
        </row>
        <row r="457">
          <cell r="C457" t="str">
            <v>IMDSLAA2</v>
          </cell>
          <cell r="D457" t="str">
            <v>ﾊﾞｯﾁ(P)</v>
          </cell>
          <cell r="E457" t="str">
            <v>月次</v>
          </cell>
          <cell r="F457" t="str">
            <v>ＤＢ再編成</v>
          </cell>
          <cell r="G457" t="str">
            <v>顧客ＤＢロード（２グループ）</v>
          </cell>
        </row>
        <row r="458">
          <cell r="C458" t="str">
            <v>IMDSLAA2</v>
          </cell>
          <cell r="D458" t="str">
            <v>ﾊﾞｯﾁ(A)</v>
          </cell>
          <cell r="E458" t="str">
            <v>月次</v>
          </cell>
          <cell r="F458" t="str">
            <v>ＤＢ再編成</v>
          </cell>
          <cell r="G458" t="str">
            <v>顧客ＤＢ２ロード</v>
          </cell>
        </row>
        <row r="459">
          <cell r="C459" t="str">
            <v>IMDSLAB1</v>
          </cell>
          <cell r="D459" t="str">
            <v>ﾊﾞｯﾁ(P)</v>
          </cell>
          <cell r="E459" t="str">
            <v>月次</v>
          </cell>
          <cell r="F459" t="str">
            <v>ＤＢ再編成</v>
          </cell>
          <cell r="G459" t="str">
            <v>口座移動情報ＤＢロード（１グループ）</v>
          </cell>
        </row>
        <row r="460">
          <cell r="C460" t="str">
            <v>IMDSLAB2</v>
          </cell>
          <cell r="D460" t="str">
            <v>ﾊﾞｯﾁ(P)</v>
          </cell>
          <cell r="E460" t="str">
            <v>月次</v>
          </cell>
          <cell r="F460" t="str">
            <v>ＤＢ再編成</v>
          </cell>
          <cell r="G460" t="str">
            <v>口座移動情報ＤＢ（２グループ）ロード　</v>
          </cell>
        </row>
        <row r="461">
          <cell r="C461" t="str">
            <v>IMDSLAB3</v>
          </cell>
          <cell r="D461" t="str">
            <v>ﾊﾞｯﾁ(P)</v>
          </cell>
          <cell r="E461" t="str">
            <v>月次</v>
          </cell>
          <cell r="F461" t="str">
            <v>ＤＢ再編成</v>
          </cell>
          <cell r="G461" t="str">
            <v>口座移動情報ＤＢ（３グループ）ロード</v>
          </cell>
        </row>
        <row r="462">
          <cell r="C462" t="str">
            <v>IMDSLAC0</v>
          </cell>
          <cell r="D462" t="str">
            <v>ﾊﾞｯﾁ(P)</v>
          </cell>
          <cell r="E462" t="str">
            <v>月次</v>
          </cell>
          <cell r="F462" t="str">
            <v>ＤＢ再編成</v>
          </cell>
          <cell r="G462" t="str">
            <v>世帯ＤＢロード　　　　　　　　</v>
          </cell>
        </row>
        <row r="463">
          <cell r="C463" t="str">
            <v>IMDSLAC0</v>
          </cell>
          <cell r="D463" t="str">
            <v>ﾊﾞｯﾁ(A)</v>
          </cell>
          <cell r="E463" t="str">
            <v>月次</v>
          </cell>
          <cell r="F463" t="str">
            <v>ＤＢ再編成</v>
          </cell>
          <cell r="G463" t="str">
            <v>世帯ＤＢロード　　　　　　　　</v>
          </cell>
        </row>
        <row r="464">
          <cell r="C464" t="str">
            <v>IMDSLAF0</v>
          </cell>
          <cell r="D464" t="str">
            <v>ﾊﾞｯﾁ(P)</v>
          </cell>
          <cell r="E464" t="str">
            <v>月次</v>
          </cell>
          <cell r="F464" t="str">
            <v>ＤＢ再編成</v>
          </cell>
          <cell r="G464" t="str">
            <v>氏名ＩＮＤＥＸ　ＤＢ　ロード　</v>
          </cell>
        </row>
        <row r="465">
          <cell r="C465" t="str">
            <v>IMDSLAF0</v>
          </cell>
          <cell r="D465" t="str">
            <v>ﾊﾞｯﾁ(A)</v>
          </cell>
          <cell r="E465" t="str">
            <v>月次</v>
          </cell>
          <cell r="F465" t="str">
            <v>ＤＢ再編成</v>
          </cell>
          <cell r="G465" t="str">
            <v>氏名インデックスＤＢロード</v>
          </cell>
        </row>
        <row r="466">
          <cell r="C466" t="str">
            <v>IMDSLC40</v>
          </cell>
          <cell r="D466" t="str">
            <v>ﾊﾞｯﾁ(P)</v>
          </cell>
          <cell r="E466" t="str">
            <v>月次</v>
          </cell>
          <cell r="F466" t="str">
            <v>ＤＢ再編成</v>
          </cell>
          <cell r="G466" t="str">
            <v>禀議書ＤＢロード　　　　　　</v>
          </cell>
        </row>
        <row r="467">
          <cell r="C467" t="str">
            <v>IMDSLCD0</v>
          </cell>
          <cell r="D467" t="str">
            <v>ﾊﾞｯﾁ(P)</v>
          </cell>
          <cell r="E467" t="str">
            <v>月次</v>
          </cell>
          <cell r="F467" t="str">
            <v>ＤＢ再編成</v>
          </cell>
          <cell r="G467" t="str">
            <v>担当者実績ＤＢロード　　　　</v>
          </cell>
        </row>
        <row r="468">
          <cell r="C468" t="str">
            <v>IMDSLCE0</v>
          </cell>
          <cell r="D468" t="str">
            <v>ﾊﾞｯﾁ(P)</v>
          </cell>
          <cell r="E468" t="str">
            <v>月次</v>
          </cell>
          <cell r="F468" t="str">
            <v>ＤＢ再編成</v>
          </cell>
          <cell r="G468" t="str">
            <v>科目別計数ＤＢロード　　　　</v>
          </cell>
        </row>
        <row r="469">
          <cell r="C469" t="str">
            <v>IMDSLCI0</v>
          </cell>
          <cell r="D469" t="str">
            <v>ﾊﾞｯﾁ(P)</v>
          </cell>
          <cell r="E469" t="str">
            <v>月次</v>
          </cell>
          <cell r="F469" t="str">
            <v>ＤＢ再編成</v>
          </cell>
          <cell r="G469" t="str">
            <v>口座番号変換ＩＮＤＥＸ　ＤＢ　ロード</v>
          </cell>
        </row>
        <row r="470">
          <cell r="C470" t="str">
            <v>IMDSLCI0</v>
          </cell>
          <cell r="D470" t="str">
            <v>ﾊﾞｯﾁ(A)</v>
          </cell>
          <cell r="E470" t="str">
            <v>月次</v>
          </cell>
          <cell r="F470" t="str">
            <v>ＤＢ再編成</v>
          </cell>
          <cell r="G470" t="str">
            <v>口座番号変換ＤＢロード</v>
          </cell>
        </row>
        <row r="471">
          <cell r="C471" t="str">
            <v>IMDSLCK0</v>
          </cell>
          <cell r="D471" t="str">
            <v>ﾊﾞｯﾁ(P)</v>
          </cell>
          <cell r="E471" t="str">
            <v>月次</v>
          </cell>
          <cell r="F471" t="str">
            <v>ＤＢ再編成</v>
          </cell>
          <cell r="G471" t="str">
            <v>世帯姓ＩＮＤＥＸ　ＤＢ　ロード</v>
          </cell>
        </row>
        <row r="472">
          <cell r="C472" t="str">
            <v>IMDSLCK0</v>
          </cell>
          <cell r="D472" t="str">
            <v>ﾊﾞｯﾁ(A)</v>
          </cell>
          <cell r="E472" t="str">
            <v>月次</v>
          </cell>
          <cell r="F472" t="str">
            <v>ＤＢ再編成</v>
          </cell>
          <cell r="G472" t="str">
            <v>世帯姓インデックスＤＢロード</v>
          </cell>
        </row>
        <row r="473">
          <cell r="C473" t="str">
            <v>IMDSLCK1</v>
          </cell>
          <cell r="D473" t="str">
            <v>ﾊﾞｯﾁ(P)</v>
          </cell>
          <cell r="E473" t="str">
            <v>月次</v>
          </cell>
          <cell r="F473" t="str">
            <v>ＤＢ再編成</v>
          </cell>
          <cell r="G473" t="str">
            <v>世帯姓ＩＮＤＥＸ　ＤＢ　ロード</v>
          </cell>
        </row>
        <row r="474">
          <cell r="C474" t="str">
            <v>IMDSLCN0</v>
          </cell>
          <cell r="D474" t="str">
            <v>ﾊﾞｯﾁ(P)</v>
          </cell>
          <cell r="E474" t="str">
            <v>月次</v>
          </cell>
          <cell r="F474" t="str">
            <v>ＤＢ再編成</v>
          </cell>
          <cell r="G474" t="str">
            <v>新規・解約ＤＢロード　　　　</v>
          </cell>
        </row>
        <row r="475">
          <cell r="C475" t="str">
            <v>IMDSLCS0</v>
          </cell>
          <cell r="D475" t="str">
            <v>ﾊﾞｯﾁ(P)</v>
          </cell>
          <cell r="E475" t="str">
            <v>月次</v>
          </cell>
          <cell r="F475" t="str">
            <v>ＤＢ再編成</v>
          </cell>
          <cell r="G475" t="str">
            <v>大口ＤＢロード　　　　　　　　</v>
          </cell>
        </row>
        <row r="476">
          <cell r="C476" t="str">
            <v>IMDSLCT0</v>
          </cell>
          <cell r="D476" t="str">
            <v>ﾊﾞｯﾁ(P)</v>
          </cell>
          <cell r="E476" t="str">
            <v>月次</v>
          </cell>
          <cell r="F476" t="str">
            <v>ＤＢ再編成</v>
          </cell>
          <cell r="G476" t="str">
            <v>日足管理ＤＢロード　　　　　</v>
          </cell>
        </row>
        <row r="477">
          <cell r="C477" t="str">
            <v>IMDSLSN0</v>
          </cell>
          <cell r="D477" t="str">
            <v>ﾊﾞｯﾁ(P)</v>
          </cell>
          <cell r="E477" t="str">
            <v>月次</v>
          </cell>
          <cell r="F477" t="str">
            <v>ＤＢ再編成</v>
          </cell>
          <cell r="G477" t="str">
            <v>商手名寄せＤＢロード</v>
          </cell>
        </row>
        <row r="478">
          <cell r="C478" t="str">
            <v>IMDSLSN0</v>
          </cell>
          <cell r="D478" t="str">
            <v>ﾊﾞｯﾁ(A)</v>
          </cell>
          <cell r="E478" t="str">
            <v>月次</v>
          </cell>
          <cell r="F478" t="str">
            <v>ＤＢ再編成</v>
          </cell>
          <cell r="G478" t="str">
            <v>商手名寄せＤＢロード</v>
          </cell>
        </row>
        <row r="479">
          <cell r="C479" t="str">
            <v>IMDSLSN1</v>
          </cell>
          <cell r="D479" t="str">
            <v>ﾊﾞｯﾁ(P)</v>
          </cell>
          <cell r="E479" t="str">
            <v>月次</v>
          </cell>
          <cell r="F479" t="str">
            <v>ＤＢ再編成</v>
          </cell>
          <cell r="G479" t="str">
            <v>商手名寄せＤＢロード</v>
          </cell>
        </row>
        <row r="480">
          <cell r="C480" t="str">
            <v>IMDSUAA1</v>
          </cell>
          <cell r="D480" t="str">
            <v>ﾊﾞｯﾁ(P)</v>
          </cell>
          <cell r="E480" t="str">
            <v>月次</v>
          </cell>
          <cell r="F480" t="str">
            <v>ＤＢ再編成</v>
          </cell>
          <cell r="G480" t="str">
            <v>顧客ＤＢ１アンロード</v>
          </cell>
        </row>
        <row r="481">
          <cell r="C481" t="str">
            <v>IMDSUAA1</v>
          </cell>
          <cell r="D481" t="str">
            <v>ﾊﾞｯﾁ(A)</v>
          </cell>
          <cell r="E481" t="str">
            <v>月次</v>
          </cell>
          <cell r="F481" t="str">
            <v>ＤＢ再編成</v>
          </cell>
          <cell r="G481" t="str">
            <v>顧客ＤＢ１アンロード</v>
          </cell>
        </row>
        <row r="482">
          <cell r="C482" t="str">
            <v>IMDSUAA2</v>
          </cell>
          <cell r="D482" t="str">
            <v>ﾊﾞｯﾁ(P)</v>
          </cell>
          <cell r="E482" t="str">
            <v>月次</v>
          </cell>
          <cell r="F482" t="str">
            <v>ＤＢ再編成</v>
          </cell>
          <cell r="G482" t="str">
            <v>顧客ＤＢ２アンロード</v>
          </cell>
        </row>
        <row r="483">
          <cell r="C483" t="str">
            <v>IMDSUAA2</v>
          </cell>
          <cell r="D483" t="str">
            <v>ﾊﾞｯﾁ(A)</v>
          </cell>
          <cell r="E483" t="str">
            <v>月次</v>
          </cell>
          <cell r="F483" t="str">
            <v>ＤＢ再編成</v>
          </cell>
          <cell r="G483" t="str">
            <v>顧客ＤＢ２アンロード</v>
          </cell>
        </row>
        <row r="484">
          <cell r="C484" t="str">
            <v>IMDSUAB1</v>
          </cell>
          <cell r="D484" t="str">
            <v>ﾊﾞｯﾁ(P)</v>
          </cell>
          <cell r="E484" t="str">
            <v>月次</v>
          </cell>
          <cell r="F484" t="str">
            <v>ＤＢ再編成</v>
          </cell>
          <cell r="G484" t="str">
            <v>口座移動情報ＤＢ１アンロード</v>
          </cell>
        </row>
        <row r="485">
          <cell r="C485" t="str">
            <v>IMDSUAB1</v>
          </cell>
          <cell r="D485" t="str">
            <v>ﾊﾞｯﾁ(A)</v>
          </cell>
          <cell r="E485" t="str">
            <v>月次</v>
          </cell>
          <cell r="F485" t="str">
            <v>ＤＢ再編成</v>
          </cell>
          <cell r="G485" t="str">
            <v>口座移動情報ＤＢ１アンロード</v>
          </cell>
        </row>
        <row r="486">
          <cell r="C486" t="str">
            <v>IMDSUAB2</v>
          </cell>
          <cell r="D486" t="str">
            <v>ﾊﾞｯﾁ(P)</v>
          </cell>
          <cell r="E486" t="str">
            <v>月次</v>
          </cell>
          <cell r="F486" t="str">
            <v>ＤＢ再編成</v>
          </cell>
          <cell r="G486" t="str">
            <v>口座移動情報ＤＢ２アンロード</v>
          </cell>
        </row>
        <row r="487">
          <cell r="C487" t="str">
            <v>IMDSUAB2</v>
          </cell>
          <cell r="D487" t="str">
            <v>ﾊﾞｯﾁ(A)</v>
          </cell>
          <cell r="E487" t="str">
            <v>月次</v>
          </cell>
          <cell r="F487" t="str">
            <v>ＤＢ再編成</v>
          </cell>
          <cell r="G487" t="str">
            <v>口座移動情報ＤＢ２アンロード</v>
          </cell>
        </row>
        <row r="488">
          <cell r="C488" t="str">
            <v>IMDSUAB3</v>
          </cell>
          <cell r="D488" t="str">
            <v>ﾊﾞｯﾁ(P)</v>
          </cell>
          <cell r="E488" t="str">
            <v>月次</v>
          </cell>
          <cell r="F488" t="str">
            <v>ＤＢ再編成</v>
          </cell>
          <cell r="G488" t="str">
            <v>口座移動情報ＤＢ３アンロード</v>
          </cell>
        </row>
        <row r="489">
          <cell r="C489" t="str">
            <v>IMDSUAB3</v>
          </cell>
          <cell r="D489" t="str">
            <v>ﾊﾞｯﾁ(A)</v>
          </cell>
          <cell r="E489" t="str">
            <v>月次</v>
          </cell>
          <cell r="F489" t="str">
            <v>ＤＢ再編成</v>
          </cell>
          <cell r="G489" t="str">
            <v>口座移動情報ＤＢ３アンロード</v>
          </cell>
        </row>
        <row r="490">
          <cell r="C490" t="str">
            <v>IMDSUAC0</v>
          </cell>
          <cell r="D490" t="str">
            <v>ﾊﾞｯﾁ(P)</v>
          </cell>
          <cell r="E490" t="str">
            <v>月次</v>
          </cell>
          <cell r="F490" t="str">
            <v>ＤＢ再編成</v>
          </cell>
          <cell r="G490" t="str">
            <v>世帯ＤＢアンロード</v>
          </cell>
        </row>
        <row r="491">
          <cell r="C491" t="str">
            <v>IMDSUAC0</v>
          </cell>
          <cell r="D491" t="str">
            <v>ﾊﾞｯﾁ(A)</v>
          </cell>
          <cell r="E491" t="str">
            <v>月次</v>
          </cell>
          <cell r="F491" t="str">
            <v>ＤＢ再編成</v>
          </cell>
          <cell r="G491" t="str">
            <v>世帯ＤＢアンロード</v>
          </cell>
        </row>
        <row r="492">
          <cell r="C492" t="str">
            <v>IMDSUAF0</v>
          </cell>
          <cell r="D492" t="str">
            <v>ﾊﾞｯﾁ(P)</v>
          </cell>
          <cell r="E492" t="str">
            <v>月次</v>
          </cell>
          <cell r="F492" t="str">
            <v>ＤＢ再編成</v>
          </cell>
          <cell r="G492" t="str">
            <v>氏名インデックスＤＢアンロード</v>
          </cell>
        </row>
        <row r="493">
          <cell r="C493" t="str">
            <v>IMDSUAF0</v>
          </cell>
          <cell r="D493" t="str">
            <v>ﾊﾞｯﾁ(A)</v>
          </cell>
          <cell r="E493" t="str">
            <v>月次</v>
          </cell>
          <cell r="F493" t="str">
            <v>ＤＢ再編成</v>
          </cell>
          <cell r="G493" t="str">
            <v>氏名インデックスＤＢアンロード</v>
          </cell>
        </row>
        <row r="494">
          <cell r="C494" t="str">
            <v>IMDSUCI0</v>
          </cell>
          <cell r="D494" t="str">
            <v>ﾊﾞｯﾁ(P)</v>
          </cell>
          <cell r="E494" t="str">
            <v>月次</v>
          </cell>
          <cell r="F494" t="str">
            <v>ＤＢ再編成</v>
          </cell>
          <cell r="G494" t="str">
            <v>口座番号変換インデックスＤＢアンロード</v>
          </cell>
        </row>
        <row r="495">
          <cell r="C495" t="str">
            <v>IMDSUCI0</v>
          </cell>
          <cell r="D495" t="str">
            <v>ﾊﾞｯﾁ(A)</v>
          </cell>
          <cell r="E495" t="str">
            <v>月次</v>
          </cell>
          <cell r="F495" t="str">
            <v>ＤＢ再編成</v>
          </cell>
          <cell r="G495" t="str">
            <v>口座番号変換ＤＢアンロード</v>
          </cell>
        </row>
        <row r="496">
          <cell r="C496" t="str">
            <v>IMDSUCK0</v>
          </cell>
          <cell r="D496" t="str">
            <v>ﾊﾞｯﾁ(P)</v>
          </cell>
          <cell r="E496" t="str">
            <v>月次</v>
          </cell>
          <cell r="F496" t="str">
            <v>ＤＢ再編成</v>
          </cell>
          <cell r="G496" t="str">
            <v>世帯姓インデックスＤＢアンロード</v>
          </cell>
        </row>
        <row r="497">
          <cell r="C497" t="str">
            <v>IMDSUCK0</v>
          </cell>
          <cell r="D497" t="str">
            <v>ﾊﾞｯﾁ(A)</v>
          </cell>
          <cell r="E497" t="str">
            <v>月次</v>
          </cell>
          <cell r="F497" t="str">
            <v>ＤＢ再編成</v>
          </cell>
          <cell r="G497" t="str">
            <v>世帯姓インデックスＤＢアンロード</v>
          </cell>
        </row>
        <row r="498">
          <cell r="C498" t="str">
            <v>IMDSUSN0</v>
          </cell>
          <cell r="D498" t="str">
            <v>ﾊﾞｯﾁ(P)</v>
          </cell>
          <cell r="E498" t="str">
            <v>月次</v>
          </cell>
          <cell r="F498" t="str">
            <v>ＤＢ再編成</v>
          </cell>
          <cell r="G498" t="str">
            <v>商手名寄せＤＢアンロード　　　　</v>
          </cell>
        </row>
        <row r="499">
          <cell r="C499" t="str">
            <v>IMDSUSN0</v>
          </cell>
          <cell r="D499" t="str">
            <v>ﾊﾞｯﾁ(A)</v>
          </cell>
          <cell r="E499" t="str">
            <v>月次</v>
          </cell>
          <cell r="F499" t="str">
            <v>ＤＢ再編成</v>
          </cell>
          <cell r="G499" t="str">
            <v>商手名寄せＤＢアンロード</v>
          </cell>
        </row>
        <row r="500">
          <cell r="C500" t="str">
            <v>IMEK0010</v>
          </cell>
          <cell r="D500" t="str">
            <v>ﾊﾞｯﾁ(P)</v>
          </cell>
          <cell r="E500" t="str">
            <v>月次</v>
          </cell>
          <cell r="F500" t="str">
            <v>営業店計数情報</v>
          </cell>
          <cell r="G500" t="str">
            <v>営業店計数更新ロード用ファイル作成（月次）</v>
          </cell>
        </row>
        <row r="501">
          <cell r="C501" t="str">
            <v>IMEK0015</v>
          </cell>
          <cell r="D501" t="str">
            <v>ﾊﾞｯﾁ(P)</v>
          </cell>
          <cell r="E501" t="str">
            <v>月次</v>
          </cell>
          <cell r="F501" t="str">
            <v>営業店計数情報</v>
          </cell>
          <cell r="G501" t="str">
            <v>営業店計数ＤＢ月次更新</v>
          </cell>
        </row>
        <row r="502">
          <cell r="C502" t="str">
            <v>IMEK0020</v>
          </cell>
          <cell r="D502" t="str">
            <v>ﾊﾞｯﾁ(P)</v>
          </cell>
          <cell r="E502" t="str">
            <v>月次</v>
          </cell>
          <cell r="F502" t="str">
            <v>営業店計数情報</v>
          </cell>
          <cell r="G502" t="str">
            <v>営業店計数ＤＢ繰越（月次）</v>
          </cell>
        </row>
        <row r="503">
          <cell r="C503" t="str">
            <v>IMEK0030</v>
          </cell>
          <cell r="D503" t="str">
            <v>ﾊﾞｯﾁ(P)</v>
          </cell>
          <cell r="E503" t="str">
            <v>月次</v>
          </cell>
          <cell r="F503" t="str">
            <v>営業店計数情報</v>
          </cell>
          <cell r="G503" t="str">
            <v>営業店計数更新ロード用ファイル作成（科目０２）</v>
          </cell>
        </row>
        <row r="504">
          <cell r="C504" t="str">
            <v>IMEK0035</v>
          </cell>
          <cell r="D504" t="str">
            <v>ﾊﾞｯﾁ(P)</v>
          </cell>
          <cell r="E504" t="str">
            <v>月次</v>
          </cell>
          <cell r="F504" t="str">
            <v>営業店計数情報</v>
          </cell>
          <cell r="G504" t="str">
            <v>営業店計数ＤＢ日次更新（科目０２）</v>
          </cell>
        </row>
        <row r="505">
          <cell r="C505" t="str">
            <v>IMEK0040</v>
          </cell>
          <cell r="D505" t="str">
            <v>ﾊﾞｯﾁ(P)</v>
          </cell>
          <cell r="E505" t="str">
            <v>月次</v>
          </cell>
          <cell r="F505" t="str">
            <v>営業店計数情報</v>
          </cell>
          <cell r="G505" t="str">
            <v>営業店計数ＤＢ検証（月別）</v>
          </cell>
        </row>
        <row r="506">
          <cell r="C506" t="str">
            <v>IMEK0040</v>
          </cell>
          <cell r="D506" t="str">
            <v>ﾊﾞｯﾁ(A)</v>
          </cell>
          <cell r="E506" t="str">
            <v>月次</v>
          </cell>
          <cell r="F506" t="str">
            <v>営業店計数情報</v>
          </cell>
          <cell r="G506" t="str">
            <v>営業店計数月別検証</v>
          </cell>
        </row>
        <row r="507">
          <cell r="C507" t="str">
            <v>IMEK0060</v>
          </cell>
          <cell r="D507" t="str">
            <v>ﾊﾞｯﾁ(P)</v>
          </cell>
          <cell r="E507" t="str">
            <v>月次</v>
          </cell>
          <cell r="F507" t="str">
            <v>営業店計数情報</v>
          </cell>
          <cell r="G507" t="str">
            <v>営業店計数　本支店勘定利率更新データ作成</v>
          </cell>
        </row>
        <row r="508">
          <cell r="C508" t="str">
            <v>IMEK0065</v>
          </cell>
          <cell r="D508" t="str">
            <v>ﾊﾞｯﾁ(P)</v>
          </cell>
          <cell r="E508" t="str">
            <v>月次</v>
          </cell>
          <cell r="F508" t="str">
            <v>営業店計数情報</v>
          </cell>
          <cell r="G508" t="str">
            <v>営業店計数　本支店勘定利率変更</v>
          </cell>
        </row>
        <row r="509">
          <cell r="C509" t="str">
            <v>IMEP0090</v>
          </cell>
          <cell r="D509" t="str">
            <v>ﾊﾞｯﾁ(P)</v>
          </cell>
          <cell r="E509" t="str">
            <v>月次</v>
          </cell>
          <cell r="F509" t="str">
            <v>予算書作成支援</v>
          </cell>
          <cell r="G509" t="str">
            <v>予算実績表作成処理</v>
          </cell>
        </row>
        <row r="510">
          <cell r="C510" t="str">
            <v>IMEP0091</v>
          </cell>
          <cell r="D510" t="str">
            <v>ﾊﾞｯﾁ(P)</v>
          </cell>
          <cell r="E510" t="str">
            <v>月次</v>
          </cell>
          <cell r="F510" t="str">
            <v>予算書作成支援</v>
          </cell>
          <cell r="G510" t="str">
            <v>予算実績表作成処理</v>
          </cell>
        </row>
        <row r="511">
          <cell r="C511" t="str">
            <v>IMGK0010</v>
          </cell>
          <cell r="D511" t="str">
            <v>ﾊﾞｯﾁ(P)</v>
          </cell>
          <cell r="E511" t="str">
            <v>月次</v>
          </cell>
          <cell r="F511" t="str">
            <v>外国為替</v>
          </cell>
          <cell r="G511" t="str">
            <v>外為元帳検証データ作成</v>
          </cell>
        </row>
        <row r="512">
          <cell r="C512" t="str">
            <v>IMGK0020</v>
          </cell>
          <cell r="D512" t="str">
            <v>ﾊﾞｯﾁ(P)</v>
          </cell>
          <cell r="E512" t="str">
            <v>月次</v>
          </cell>
          <cell r="F512" t="str">
            <v>外国為替</v>
          </cell>
          <cell r="G512" t="str">
            <v>外為ＤＢ対外為元帳検証</v>
          </cell>
        </row>
        <row r="513">
          <cell r="C513" t="str">
            <v>IMGK0030</v>
          </cell>
          <cell r="D513" t="str">
            <v>ﾊﾞｯﾁ(P)</v>
          </cell>
          <cell r="E513" t="str">
            <v>月次</v>
          </cell>
          <cell r="F513" t="str">
            <v>外国為替</v>
          </cell>
          <cell r="G513" t="str">
            <v>外為ＤＢ繰越再編処理</v>
          </cell>
        </row>
        <row r="514">
          <cell r="C514" t="str">
            <v>IMGK0040</v>
          </cell>
          <cell r="D514" t="str">
            <v>ﾊﾞｯﾁ(P)</v>
          </cell>
          <cell r="E514" t="str">
            <v>月次</v>
          </cell>
          <cell r="F514" t="str">
            <v>外国為替</v>
          </cell>
          <cell r="G514" t="str">
            <v>顧客番号照合リスト作成</v>
          </cell>
        </row>
        <row r="515">
          <cell r="C515" t="str">
            <v>IMGK0045</v>
          </cell>
          <cell r="D515" t="str">
            <v>ﾊﾞｯﾁ(P)</v>
          </cell>
          <cell r="E515" t="str">
            <v>月次</v>
          </cell>
          <cell r="F515" t="str">
            <v>外国為替</v>
          </cell>
          <cell r="G515" t="str">
            <v>顧客番号照合リスト作成</v>
          </cell>
        </row>
        <row r="516">
          <cell r="C516" t="str">
            <v>IMGK0070</v>
          </cell>
          <cell r="D516" t="str">
            <v>ﾊﾞｯﾁ(P)</v>
          </cell>
          <cell r="E516" t="str">
            <v>月次</v>
          </cell>
          <cell r="F516" t="str">
            <v>外国為替</v>
          </cell>
          <cell r="G516" t="str">
            <v>外為ＤＢ予約締結情報更新</v>
          </cell>
        </row>
        <row r="517">
          <cell r="C517" t="str">
            <v>IMGK0080</v>
          </cell>
          <cell r="D517" t="str">
            <v>ﾊﾞｯﾁ(P)</v>
          </cell>
          <cell r="E517" t="str">
            <v>月次</v>
          </cell>
          <cell r="F517" t="str">
            <v>外国為替</v>
          </cell>
          <cell r="G517" t="str">
            <v>外為　取引トラン抽出処理</v>
          </cell>
        </row>
        <row r="518">
          <cell r="C518" t="str">
            <v>IMGK0090</v>
          </cell>
          <cell r="D518" t="str">
            <v>ﾊﾞｯﾁ(P)</v>
          </cell>
          <cell r="E518" t="str">
            <v>月次</v>
          </cell>
          <cell r="F518" t="str">
            <v>外国為替</v>
          </cell>
          <cell r="G518" t="str">
            <v>外為ＤＢ対外元帳検証</v>
          </cell>
        </row>
        <row r="519">
          <cell r="C519" t="str">
            <v>IMHT0010</v>
          </cell>
          <cell r="D519" t="str">
            <v>ﾊﾞｯﾁ(P)</v>
          </cell>
          <cell r="E519" t="str">
            <v>月次</v>
          </cell>
          <cell r="F519" t="str">
            <v>法人信用情報</v>
          </cell>
          <cell r="G519" t="str">
            <v>個人・法人信用情報ＤＢ再編成</v>
          </cell>
        </row>
        <row r="520">
          <cell r="C520" t="str">
            <v>IMHT0011</v>
          </cell>
          <cell r="D520" t="str">
            <v>ﾊﾞｯﾁ(P)</v>
          </cell>
          <cell r="E520" t="str">
            <v>月次</v>
          </cell>
          <cell r="F520" t="str">
            <v>法人信用情報</v>
          </cell>
          <cell r="G520" t="str">
            <v>個人・法人信用情報ＤＢロード</v>
          </cell>
        </row>
        <row r="521">
          <cell r="C521" t="str">
            <v>IMHT0020</v>
          </cell>
          <cell r="D521" t="str">
            <v>ﾊﾞｯﾁ(P)</v>
          </cell>
          <cell r="E521" t="str">
            <v>月次</v>
          </cell>
          <cell r="F521" t="str">
            <v>法人信用情報</v>
          </cell>
          <cell r="G521" t="str">
            <v>法人信用情報登録データ作成</v>
          </cell>
        </row>
        <row r="522">
          <cell r="C522" t="str">
            <v>IMHT0030</v>
          </cell>
          <cell r="D522" t="str">
            <v>ﾊﾞｯﾁ(P)</v>
          </cell>
          <cell r="E522" t="str">
            <v>月次</v>
          </cell>
          <cell r="F522" t="str">
            <v>法人信用情報</v>
          </cell>
          <cell r="G522" t="str">
            <v>法人信用情報ＤＢロード用ファイル作成</v>
          </cell>
        </row>
        <row r="523">
          <cell r="C523" t="str">
            <v>IMHT0040</v>
          </cell>
          <cell r="D523" t="str">
            <v>ﾊﾞｯﾁ(P)</v>
          </cell>
          <cell r="E523" t="str">
            <v>月次</v>
          </cell>
          <cell r="F523" t="str">
            <v>法人信用情報</v>
          </cell>
          <cell r="G523" t="str">
            <v>法人信用情報ＤＢロード</v>
          </cell>
        </row>
        <row r="524">
          <cell r="C524" t="str">
            <v>IMHT0050</v>
          </cell>
          <cell r="D524" t="str">
            <v>ﾊﾞｯﾁ(P)</v>
          </cell>
          <cell r="E524" t="str">
            <v>月次</v>
          </cell>
          <cell r="F524" t="str">
            <v>法人信用情報</v>
          </cell>
          <cell r="G524" t="str">
            <v>法人信用情報ＤＢアンロード</v>
          </cell>
        </row>
        <row r="525">
          <cell r="C525" t="str">
            <v>IMJI0010</v>
          </cell>
          <cell r="D525" t="str">
            <v>ﾊﾞｯﾁ(P)</v>
          </cell>
          <cell r="E525" t="str">
            <v>月次</v>
          </cell>
          <cell r="F525" t="str">
            <v>行員名簿</v>
          </cell>
          <cell r="G525" t="str">
            <v>行員名簿ファイル作成　</v>
          </cell>
        </row>
        <row r="526">
          <cell r="C526" t="str">
            <v>IMJK0001</v>
          </cell>
          <cell r="D526" t="str">
            <v>ﾊﾞｯﾁ(P)</v>
          </cell>
          <cell r="E526" t="str">
            <v>月次</v>
          </cell>
          <cell r="F526" t="str">
            <v>顧客条件検索</v>
          </cell>
          <cell r="G526" t="str">
            <v>実質自振付込データ作成処理　　　　　　　　　　</v>
          </cell>
        </row>
        <row r="527">
          <cell r="C527" t="str">
            <v>IMJK0002</v>
          </cell>
          <cell r="D527" t="str">
            <v>ﾊﾞｯﾁ(P)</v>
          </cell>
          <cell r="E527" t="str">
            <v>月次</v>
          </cell>
          <cell r="F527" t="str">
            <v>顧客条件検索</v>
          </cell>
          <cell r="G527" t="str">
            <v>外貨付込データ作成　　　　　　　　　　　　　　</v>
          </cell>
        </row>
        <row r="528">
          <cell r="C528" t="str">
            <v>IMJK0003</v>
          </cell>
          <cell r="D528" t="str">
            <v>ﾊﾞｯﾁ(P)</v>
          </cell>
          <cell r="E528" t="str">
            <v>月次</v>
          </cell>
          <cell r="F528" t="str">
            <v>顧客条件検索</v>
          </cell>
          <cell r="G528" t="str">
            <v>取引ランク付込データ作成　　　　　　　　　　　</v>
          </cell>
        </row>
        <row r="529">
          <cell r="C529" t="str">
            <v>IMJK0004</v>
          </cell>
          <cell r="D529" t="str">
            <v>ﾊﾞｯﾁ(P)</v>
          </cell>
          <cell r="E529" t="str">
            <v>月次</v>
          </cell>
          <cell r="F529" t="str">
            <v>顧客条件検索</v>
          </cell>
          <cell r="G529" t="str">
            <v>顧客検索付込データ作成　　　　　　　　　　　　</v>
          </cell>
        </row>
        <row r="530">
          <cell r="C530" t="str">
            <v>IMJK0010</v>
          </cell>
          <cell r="D530" t="str">
            <v>ﾊﾞｯﾁ(P)</v>
          </cell>
          <cell r="E530" t="str">
            <v>月次</v>
          </cell>
          <cell r="F530" t="str">
            <v>顧客条件検索</v>
          </cell>
          <cell r="G530" t="str">
            <v>顧客検索ファイル作成（顧客１グループ）</v>
          </cell>
        </row>
        <row r="531">
          <cell r="C531" t="str">
            <v>IMJK0011</v>
          </cell>
          <cell r="D531" t="str">
            <v>ﾊﾞｯﾁ(P)</v>
          </cell>
          <cell r="E531" t="str">
            <v>月次</v>
          </cell>
          <cell r="F531" t="str">
            <v>顧客条件検索</v>
          </cell>
          <cell r="G531" t="str">
            <v>顧客検索付込処理　　　　　　　　　　　　　　　</v>
          </cell>
        </row>
        <row r="532">
          <cell r="C532" t="str">
            <v>IMJK0020</v>
          </cell>
          <cell r="D532" t="str">
            <v>ﾊﾞｯﾁ(P)</v>
          </cell>
          <cell r="E532" t="str">
            <v>月次</v>
          </cell>
          <cell r="F532" t="str">
            <v>顧客条件検索</v>
          </cell>
          <cell r="G532" t="str">
            <v>顧客検索ファイル作成（顧客２グループ）</v>
          </cell>
        </row>
        <row r="533">
          <cell r="C533" t="str">
            <v>IMJK0021</v>
          </cell>
          <cell r="D533" t="str">
            <v>ﾊﾞｯﾁ(P)</v>
          </cell>
          <cell r="E533" t="str">
            <v>月次</v>
          </cell>
          <cell r="F533" t="str">
            <v>顧客条件検索</v>
          </cell>
          <cell r="G533" t="str">
            <v>顧客検索付込処理（２Ｇｒ．）　　　　　　　　　</v>
          </cell>
        </row>
        <row r="534">
          <cell r="C534" t="str">
            <v>IMJK0030</v>
          </cell>
          <cell r="D534" t="str">
            <v>ﾊﾞｯﾁ(P)</v>
          </cell>
          <cell r="E534" t="str">
            <v>月次</v>
          </cell>
          <cell r="F534" t="str">
            <v>顧客条件検索</v>
          </cell>
          <cell r="G534" t="str">
            <v>顧客検索ＤＢロードファイル作成</v>
          </cell>
        </row>
        <row r="535">
          <cell r="C535" t="str">
            <v>IMJK0040</v>
          </cell>
          <cell r="D535" t="str">
            <v>ﾊﾞｯﾁ(P)</v>
          </cell>
          <cell r="E535" t="str">
            <v>月次</v>
          </cell>
          <cell r="F535" t="str">
            <v>顧客条件検索</v>
          </cell>
          <cell r="G535" t="str">
            <v>世帯検索ＤＢロードファイル作成</v>
          </cell>
        </row>
        <row r="536">
          <cell r="C536" t="str">
            <v>IMJK0050</v>
          </cell>
          <cell r="D536" t="str">
            <v>ﾊﾞｯﾁ(P)</v>
          </cell>
          <cell r="E536" t="str">
            <v>月次</v>
          </cell>
          <cell r="F536" t="str">
            <v>顧客条件検索</v>
          </cell>
          <cell r="G536" t="str">
            <v>顧客検索ＤＢロード</v>
          </cell>
        </row>
        <row r="537">
          <cell r="C537" t="str">
            <v>IMJK0060</v>
          </cell>
          <cell r="D537" t="str">
            <v>ﾊﾞｯﾁ(P)</v>
          </cell>
          <cell r="E537" t="str">
            <v>月次</v>
          </cell>
          <cell r="F537" t="str">
            <v>顧客条件検索</v>
          </cell>
          <cell r="G537" t="str">
            <v>世帯検索ＤＢロード</v>
          </cell>
        </row>
        <row r="538">
          <cell r="C538" t="str">
            <v>IMJK0070</v>
          </cell>
          <cell r="D538" t="str">
            <v>ﾊﾞｯﾁ(P)</v>
          </cell>
          <cell r="E538" t="str">
            <v>月次</v>
          </cell>
          <cell r="F538" t="str">
            <v>顧客条件検索</v>
          </cell>
          <cell r="G538" t="str">
            <v>顧客条件検索　後処理</v>
          </cell>
        </row>
        <row r="539">
          <cell r="C539" t="str">
            <v>IMKF0060</v>
          </cell>
          <cell r="D539" t="str">
            <v>ﾊﾞｯﾁ(P)</v>
          </cell>
          <cell r="E539" t="str">
            <v>月次</v>
          </cell>
          <cell r="F539" t="str">
            <v>口座振替</v>
          </cell>
          <cell r="G539" t="str">
            <v>自振契約ＤＢ作成（月次）</v>
          </cell>
        </row>
        <row r="540">
          <cell r="C540" t="str">
            <v>IMKF0070</v>
          </cell>
          <cell r="D540" t="str">
            <v>ﾊﾞｯﾁ(P)</v>
          </cell>
          <cell r="E540" t="str">
            <v>月次</v>
          </cell>
          <cell r="F540" t="str">
            <v>口座振替</v>
          </cell>
          <cell r="G540" t="str">
            <v>自振契約ＤＢロード</v>
          </cell>
        </row>
        <row r="541">
          <cell r="C541" t="str">
            <v>IMKH0010</v>
          </cell>
          <cell r="D541" t="str">
            <v>ﾊﾞｯﾁ(A)</v>
          </cell>
          <cell r="E541" t="str">
            <v>月次</v>
          </cell>
          <cell r="F541" t="str">
            <v>九総信保証依頼</v>
          </cell>
          <cell r="G541" t="str">
            <v>マスターファイル再編成処理</v>
          </cell>
        </row>
        <row r="542">
          <cell r="C542" t="str">
            <v>IMKH0020</v>
          </cell>
          <cell r="D542" t="str">
            <v>ﾊﾞｯﾁ(A)</v>
          </cell>
          <cell r="E542" t="str">
            <v>月次</v>
          </cell>
          <cell r="F542" t="str">
            <v>九総信保証依頼</v>
          </cell>
          <cell r="G542" t="str">
            <v>住所ファイル再編成処理</v>
          </cell>
        </row>
        <row r="543">
          <cell r="C543" t="str">
            <v>IMKH0030</v>
          </cell>
          <cell r="D543" t="str">
            <v>ﾊﾞｯﾁ(A)</v>
          </cell>
          <cell r="E543" t="str">
            <v>月次</v>
          </cell>
          <cell r="F543" t="str">
            <v>九総信保証依頼</v>
          </cell>
          <cell r="G543" t="str">
            <v>九総信保証依頼諾否データ登録</v>
          </cell>
        </row>
        <row r="544">
          <cell r="C544" t="str">
            <v>IMKN0030</v>
          </cell>
          <cell r="D544" t="str">
            <v>ﾊﾞｯﾁ(P)</v>
          </cell>
          <cell r="E544" t="str">
            <v>月次</v>
          </cell>
          <cell r="F544" t="str">
            <v>企業名寄せ</v>
          </cell>
          <cell r="G544" t="str">
            <v>企業番号ＭＴ作成　　　　　　　</v>
          </cell>
        </row>
        <row r="545">
          <cell r="C545" t="str">
            <v>IMKNLAD0</v>
          </cell>
          <cell r="D545" t="str">
            <v>ﾊﾞｯﾁ(P)</v>
          </cell>
          <cell r="E545" t="str">
            <v>月次</v>
          </cell>
          <cell r="F545" t="str">
            <v>企業名寄せ</v>
          </cell>
          <cell r="G545" t="str">
            <v>企業ＤＢロード　　　　　　　</v>
          </cell>
        </row>
        <row r="546">
          <cell r="C546" t="str">
            <v>IMMO0010</v>
          </cell>
          <cell r="D546" t="str">
            <v>ﾊﾞｯﾁ(P)</v>
          </cell>
          <cell r="E546" t="str">
            <v>月次</v>
          </cell>
          <cell r="F546" t="str">
            <v>モニタリング</v>
          </cell>
          <cell r="G546" t="str">
            <v>顧客管理ファイル　未収利息付込み１処理</v>
          </cell>
        </row>
        <row r="547">
          <cell r="C547" t="str">
            <v>IMMO0020</v>
          </cell>
          <cell r="D547" t="str">
            <v>ﾊﾞｯﾁ(P)</v>
          </cell>
          <cell r="E547" t="str">
            <v>月次</v>
          </cell>
          <cell r="F547" t="str">
            <v>モニタリング</v>
          </cell>
          <cell r="G547" t="str">
            <v>顧客管理ファイル　未収利息付込み２処理</v>
          </cell>
        </row>
        <row r="548">
          <cell r="C548" t="str">
            <v>IMMO0030</v>
          </cell>
          <cell r="D548" t="str">
            <v>ﾊﾞｯﾁ(P)</v>
          </cell>
          <cell r="E548" t="str">
            <v>月次</v>
          </cell>
          <cell r="F548" t="str">
            <v>モニタリング</v>
          </cell>
          <cell r="G548" t="str">
            <v>Ｅｘｃｅｌデータ付込み処理　　　　　　</v>
          </cell>
        </row>
        <row r="549">
          <cell r="C549" t="str">
            <v>IMMO0040</v>
          </cell>
          <cell r="D549" t="str">
            <v>ﾊﾞｯﾁ(P)</v>
          </cell>
          <cell r="E549" t="str">
            <v>月次</v>
          </cell>
          <cell r="F549" t="str">
            <v>モニタリング</v>
          </cell>
          <cell r="G549" t="str">
            <v>枠空残高付込み処理　　　　　　　　　　</v>
          </cell>
        </row>
        <row r="550">
          <cell r="C550" t="str">
            <v>IMMO0050</v>
          </cell>
          <cell r="D550" t="str">
            <v>ﾊﾞｯﾁ(P)</v>
          </cell>
          <cell r="E550" t="str">
            <v>月次</v>
          </cell>
          <cell r="F550" t="str">
            <v>モニタリング</v>
          </cell>
          <cell r="G550" t="str">
            <v>順位付込み処理　　　　　　　　　　　</v>
          </cell>
        </row>
        <row r="551">
          <cell r="C551" t="str">
            <v>IMMO0055</v>
          </cell>
          <cell r="D551" t="str">
            <v>ﾊﾞｯﾁ(P)</v>
          </cell>
          <cell r="E551" t="str">
            <v>月次</v>
          </cell>
          <cell r="F551" t="str">
            <v>モニタリング</v>
          </cell>
          <cell r="G551" t="str">
            <v>債務者区分付込み処理　　　　　　　　　</v>
          </cell>
        </row>
        <row r="552">
          <cell r="C552" t="str">
            <v>IMMO0060</v>
          </cell>
          <cell r="D552" t="str">
            <v>ﾊﾞｯﾁ(P)</v>
          </cell>
          <cell r="E552" t="str">
            <v>月次</v>
          </cell>
          <cell r="F552" t="str">
            <v>モニタリング</v>
          </cell>
          <cell r="G552" t="str">
            <v>名寄せ　データ　作成処理　　　　　　</v>
          </cell>
        </row>
        <row r="553">
          <cell r="C553" t="str">
            <v>IMMO0070</v>
          </cell>
          <cell r="D553" t="str">
            <v>ﾊﾞｯﾁ(P)</v>
          </cell>
          <cell r="E553" t="str">
            <v>月次</v>
          </cell>
          <cell r="F553" t="str">
            <v>モニタリング</v>
          </cell>
          <cell r="G553" t="str">
            <v>親店番・顧客番号付込み処理　　　　　</v>
          </cell>
        </row>
        <row r="554">
          <cell r="C554" t="str">
            <v>IMMO0080</v>
          </cell>
          <cell r="D554" t="str">
            <v>ﾊﾞｯﾁ(P)</v>
          </cell>
          <cell r="E554" t="str">
            <v>月次</v>
          </cell>
          <cell r="F554" t="str">
            <v>モニタリング</v>
          </cell>
          <cell r="G554" t="str">
            <v>顧客管理ファイル　順位付与処理  　</v>
          </cell>
        </row>
        <row r="555">
          <cell r="C555" t="str">
            <v>IMMO0090</v>
          </cell>
          <cell r="D555" t="str">
            <v>ﾊﾞｯﾁ(P)</v>
          </cell>
          <cell r="E555" t="str">
            <v>月次</v>
          </cell>
          <cell r="F555" t="str">
            <v>モニタリング</v>
          </cell>
          <cell r="G555" t="str">
            <v>順位付込み処理　　　　　　　　　　　</v>
          </cell>
        </row>
        <row r="556">
          <cell r="C556" t="str">
            <v>IMMO0100</v>
          </cell>
          <cell r="D556" t="str">
            <v>ﾊﾞｯﾁ(P)</v>
          </cell>
          <cell r="E556" t="str">
            <v>月次</v>
          </cell>
          <cell r="F556" t="str">
            <v>モニタリング</v>
          </cell>
          <cell r="G556" t="str">
            <v>名寄せ後貸付上位先データ作成　　　　</v>
          </cell>
        </row>
        <row r="557">
          <cell r="C557" t="str">
            <v>IMMO0110</v>
          </cell>
          <cell r="D557" t="str">
            <v>ﾊﾞｯﾁ(P)</v>
          </cell>
          <cell r="E557" t="str">
            <v>月次</v>
          </cell>
          <cell r="F557" t="str">
            <v>モニタリング</v>
          </cell>
          <cell r="G557" t="str">
            <v>業種・格付別　先数　与信額　データ作成</v>
          </cell>
        </row>
        <row r="558">
          <cell r="C558" t="str">
            <v>IMRI0010</v>
          </cell>
          <cell r="D558" t="str">
            <v>ﾊﾞｯﾁ(P)</v>
          </cell>
          <cell r="E558" t="str">
            <v>月次</v>
          </cell>
          <cell r="F558" t="str">
            <v>金利情報</v>
          </cell>
          <cell r="G558" t="str">
            <v>金利情報ファイルＢＡＣＫＵＰ</v>
          </cell>
        </row>
        <row r="559">
          <cell r="C559" t="str">
            <v>IMRI0020</v>
          </cell>
          <cell r="D559" t="str">
            <v>ﾊﾞｯﾁ(P)</v>
          </cell>
          <cell r="E559" t="str">
            <v>月次</v>
          </cell>
          <cell r="F559" t="str">
            <v>金利情報</v>
          </cell>
          <cell r="G559" t="str">
            <v>金利情報再編処理　　　　　　</v>
          </cell>
        </row>
        <row r="560">
          <cell r="C560" t="str">
            <v>IMRS0010</v>
          </cell>
          <cell r="D560" t="str">
            <v>ﾊﾞｯﾁ(P)</v>
          </cell>
          <cell r="E560" t="str">
            <v>月次</v>
          </cell>
          <cell r="F560" t="str">
            <v>貸出金利回予測</v>
          </cell>
          <cell r="G560" t="str">
            <v>手貸ＤＢ作成処理　　</v>
          </cell>
        </row>
        <row r="561">
          <cell r="C561" t="str">
            <v>IMRS0020</v>
          </cell>
          <cell r="D561" t="str">
            <v>ﾊﾞｯﾁ(P)</v>
          </cell>
          <cell r="E561" t="str">
            <v>月次</v>
          </cell>
          <cell r="F561" t="str">
            <v>貸出金利回予測</v>
          </cell>
          <cell r="G561" t="str">
            <v>貸出金利回予測再編処理</v>
          </cell>
        </row>
        <row r="562">
          <cell r="C562" t="str">
            <v>IMRSLRS1</v>
          </cell>
          <cell r="D562" t="str">
            <v>ﾊﾞｯﾁ(P)</v>
          </cell>
          <cell r="E562" t="str">
            <v>月次</v>
          </cell>
          <cell r="F562" t="str">
            <v>貸出金利回予測</v>
          </cell>
          <cell r="G562" t="str">
            <v>貸出金利回予測ＤＢロード</v>
          </cell>
        </row>
        <row r="563">
          <cell r="C563" t="str">
            <v>IMRSLRS2</v>
          </cell>
          <cell r="D563" t="str">
            <v>ﾊﾞｯﾁ(P)</v>
          </cell>
          <cell r="E563" t="str">
            <v>月次</v>
          </cell>
          <cell r="F563" t="str">
            <v>貸出金利回予測</v>
          </cell>
          <cell r="G563" t="str">
            <v>貸出金利回予測ＤＢロード</v>
          </cell>
        </row>
        <row r="564">
          <cell r="C564" t="str">
            <v>IMSC0010</v>
          </cell>
          <cell r="D564" t="str">
            <v>ﾊﾞｯﾁ(P)</v>
          </cell>
          <cell r="E564" t="str">
            <v>月次</v>
          </cell>
          <cell r="F564" t="str">
            <v>債権書類集中管理</v>
          </cell>
          <cell r="G564" t="str">
            <v>債権管理状況表作成</v>
          </cell>
        </row>
        <row r="565">
          <cell r="C565" t="str">
            <v>IMSC0030</v>
          </cell>
          <cell r="D565" t="str">
            <v>ﾊﾞｯﾁ(P)</v>
          </cell>
          <cell r="E565" t="str">
            <v>月次</v>
          </cell>
          <cell r="F565" t="str">
            <v>債権書類集中管理</v>
          </cell>
          <cell r="G565" t="str">
            <v>債権管理保管替・未入庫明細表作成</v>
          </cell>
        </row>
        <row r="566">
          <cell r="C566" t="str">
            <v>IMSC0040</v>
          </cell>
          <cell r="D566" t="str">
            <v>ﾊﾞｯﾁ(P)</v>
          </cell>
          <cell r="E566" t="str">
            <v>月次</v>
          </cell>
          <cell r="F566" t="str">
            <v>債権書類集中管理</v>
          </cell>
          <cell r="G566" t="str">
            <v>債権管理焼却・再編成処理　</v>
          </cell>
        </row>
        <row r="567">
          <cell r="C567" t="str">
            <v>IMSC0060</v>
          </cell>
          <cell r="D567" t="str">
            <v>ﾊﾞｯﾁ(P)</v>
          </cell>
          <cell r="E567" t="str">
            <v>月次</v>
          </cell>
          <cell r="F567" t="str">
            <v>債権書類集中管理</v>
          </cell>
          <cell r="G567" t="str">
            <v>債権書類明細表作成（月次用・店番順）</v>
          </cell>
        </row>
        <row r="568">
          <cell r="C568" t="str">
            <v>IMSC0100</v>
          </cell>
          <cell r="D568" t="str">
            <v>ﾊﾞｯﾁ(P)</v>
          </cell>
          <cell r="E568" t="str">
            <v>月次</v>
          </cell>
          <cell r="F568" t="str">
            <v>債権書類集中管理</v>
          </cell>
          <cell r="G568" t="str">
            <v>保管替え更新用データ作成　　　　　　　　　</v>
          </cell>
        </row>
        <row r="569">
          <cell r="C569" t="str">
            <v>IMSCLSC1</v>
          </cell>
          <cell r="D569" t="str">
            <v>ﾊﾞｯﾁ(P)</v>
          </cell>
          <cell r="E569" t="str">
            <v>月次</v>
          </cell>
          <cell r="F569" t="str">
            <v>債権書類集中管理</v>
          </cell>
          <cell r="G569" t="str">
            <v>債権管理ＤＢロード</v>
          </cell>
        </row>
        <row r="570">
          <cell r="C570" t="str">
            <v>IMSS0010</v>
          </cell>
          <cell r="D570" t="str">
            <v>ﾊﾞｯﾁ(P)</v>
          </cell>
          <cell r="E570" t="str">
            <v>月次</v>
          </cell>
          <cell r="F570" t="str">
            <v>渉外支援</v>
          </cell>
          <cell r="G570" t="str">
            <v>デリバリー月次前処理　</v>
          </cell>
        </row>
        <row r="571">
          <cell r="C571" t="str">
            <v>IMSS0020</v>
          </cell>
          <cell r="D571" t="str">
            <v>ﾊﾞｯﾁ(P)</v>
          </cell>
          <cell r="E571" t="str">
            <v>月次</v>
          </cell>
          <cell r="F571" t="str">
            <v>渉外支援</v>
          </cell>
          <cell r="G571" t="str">
            <v>顧客ＤＢ振分け　　　　</v>
          </cell>
        </row>
        <row r="572">
          <cell r="C572" t="str">
            <v>IMSS0021</v>
          </cell>
          <cell r="D572" t="str">
            <v>ﾊﾞｯﾁ(P)</v>
          </cell>
          <cell r="E572" t="str">
            <v>月次</v>
          </cell>
          <cell r="F572" t="str">
            <v>渉外支援</v>
          </cell>
          <cell r="G572" t="str">
            <v>顧客ＤＢ振分け（中旬）</v>
          </cell>
        </row>
        <row r="573">
          <cell r="C573" t="str">
            <v>IMSS0030</v>
          </cell>
          <cell r="D573" t="str">
            <v>ﾊﾞｯﾁ(P)</v>
          </cell>
          <cell r="E573" t="str">
            <v>月次</v>
          </cell>
          <cell r="F573" t="str">
            <v>渉外支援</v>
          </cell>
          <cell r="G573" t="str">
            <v>集金管理ＤＢ作成　　　</v>
          </cell>
        </row>
        <row r="574">
          <cell r="C574" t="str">
            <v>IMSS0030</v>
          </cell>
          <cell r="D574" t="str">
            <v>ﾊﾞｯﾁ(A)</v>
          </cell>
          <cell r="E574" t="str">
            <v>月次</v>
          </cell>
          <cell r="F574" t="str">
            <v>渉外支援</v>
          </cell>
          <cell r="G574" t="str">
            <v>集金管理ＤＢ作成＆ロード　　　　　　</v>
          </cell>
        </row>
        <row r="575">
          <cell r="C575" t="str">
            <v>IMSS0040</v>
          </cell>
          <cell r="D575" t="str">
            <v>ﾊﾞｯﾁ(P)</v>
          </cell>
          <cell r="E575" t="str">
            <v>月次</v>
          </cell>
          <cell r="F575" t="str">
            <v>渉外支援</v>
          </cell>
          <cell r="G575" t="str">
            <v>期日管理ＤＢ作成　　　</v>
          </cell>
        </row>
        <row r="576">
          <cell r="C576" t="str">
            <v>IMSS0040</v>
          </cell>
          <cell r="D576" t="str">
            <v>ﾊﾞｯﾁ(A)</v>
          </cell>
          <cell r="E576" t="str">
            <v>月次</v>
          </cell>
          <cell r="F576" t="str">
            <v>渉外支援</v>
          </cell>
          <cell r="G576" t="str">
            <v>期日管理ＤＢ作成＆ロード　　　　　　</v>
          </cell>
        </row>
        <row r="577">
          <cell r="C577" t="str">
            <v>IMSS0050</v>
          </cell>
          <cell r="D577" t="str">
            <v>ﾊﾞｯﾁ(P)</v>
          </cell>
          <cell r="E577" t="str">
            <v>月次</v>
          </cell>
          <cell r="F577" t="str">
            <v>渉外支援</v>
          </cell>
          <cell r="G577" t="str">
            <v>獲得予定ＤＢ作成　　　</v>
          </cell>
        </row>
        <row r="578">
          <cell r="C578" t="str">
            <v>IMSS0050</v>
          </cell>
          <cell r="D578" t="str">
            <v>ﾊﾞｯﾁ(A)</v>
          </cell>
          <cell r="E578" t="str">
            <v>月次</v>
          </cell>
          <cell r="F578" t="str">
            <v>渉外支援</v>
          </cell>
          <cell r="G578" t="str">
            <v>獲得予定ＤＢ作成＆ロード　　　　　　</v>
          </cell>
        </row>
        <row r="579">
          <cell r="C579" t="str">
            <v>IMSS0060</v>
          </cell>
          <cell r="D579" t="str">
            <v>ﾊﾞｯﾁ(P)</v>
          </cell>
          <cell r="E579" t="str">
            <v>月次</v>
          </cell>
          <cell r="F579" t="str">
            <v>渉外支援</v>
          </cell>
          <cell r="G579" t="str">
            <v>日次訪問計画ＤＢ作成　</v>
          </cell>
        </row>
        <row r="580">
          <cell r="C580" t="str">
            <v>IMSS0060</v>
          </cell>
          <cell r="D580" t="str">
            <v>ﾊﾞｯﾁ(A)</v>
          </cell>
          <cell r="E580" t="str">
            <v>月次</v>
          </cell>
          <cell r="F580" t="str">
            <v>渉外支援</v>
          </cell>
          <cell r="G580" t="str">
            <v>日次訪問計画ＤＢ作成＆ロード　　　　</v>
          </cell>
        </row>
        <row r="581">
          <cell r="C581" t="str">
            <v>IMSS0070</v>
          </cell>
          <cell r="D581" t="str">
            <v>ﾊﾞｯﾁ(P)</v>
          </cell>
          <cell r="E581" t="str">
            <v>月次</v>
          </cell>
          <cell r="F581" t="str">
            <v>渉外支援</v>
          </cell>
          <cell r="G581" t="str">
            <v>デリバリー月次後処理　</v>
          </cell>
        </row>
        <row r="582">
          <cell r="C582" t="str">
            <v>IMSS0080</v>
          </cell>
          <cell r="D582" t="str">
            <v>ﾊﾞｯﾁ(P)</v>
          </cell>
          <cell r="E582" t="str">
            <v>月次</v>
          </cell>
          <cell r="F582" t="str">
            <v>渉外支援</v>
          </cell>
          <cell r="G582" t="str">
            <v>営業活動実績ＤＢ作成　　　　　　　　　　　</v>
          </cell>
        </row>
        <row r="583">
          <cell r="C583" t="str">
            <v>IMSS1000</v>
          </cell>
          <cell r="D583" t="str">
            <v>ﾊﾞｯﾁ(P)</v>
          </cell>
          <cell r="E583" t="str">
            <v>月次</v>
          </cell>
          <cell r="F583" t="str">
            <v>渉外支援</v>
          </cell>
          <cell r="G583" t="str">
            <v>デリバリーバッチ用アンロード　　　　</v>
          </cell>
        </row>
        <row r="584">
          <cell r="C584" t="str">
            <v>IMSS1001</v>
          </cell>
          <cell r="D584" t="str">
            <v>ﾊﾞｯﾁ(P)</v>
          </cell>
          <cell r="E584" t="str">
            <v>月次</v>
          </cell>
          <cell r="F584" t="str">
            <v>渉外支援</v>
          </cell>
          <cell r="G584" t="str">
            <v>デリバリーバッチ用ＤＢ作成＆ロード　</v>
          </cell>
        </row>
        <row r="585">
          <cell r="C585" t="str">
            <v>IMSS1002</v>
          </cell>
          <cell r="D585" t="str">
            <v>ﾊﾞｯﾁ(P)</v>
          </cell>
          <cell r="E585" t="str">
            <v>月次</v>
          </cell>
          <cell r="F585" t="str">
            <v>渉外支援</v>
          </cell>
          <cell r="G585" t="str">
            <v>デリバリーバッチ日次訪問計画ＤＢ作成＆ロード</v>
          </cell>
        </row>
        <row r="586">
          <cell r="C586" t="str">
            <v>IMSSLCO0</v>
          </cell>
          <cell r="D586" t="str">
            <v>ﾊﾞｯﾁ(P)</v>
          </cell>
          <cell r="E586" t="str">
            <v>月次</v>
          </cell>
          <cell r="F586" t="str">
            <v>渉外支援</v>
          </cell>
          <cell r="G586" t="str">
            <v>期日管理ＤＢロード　　　　　　　</v>
          </cell>
        </row>
        <row r="587">
          <cell r="C587" t="str">
            <v>IMSSLCP0</v>
          </cell>
          <cell r="D587" t="str">
            <v>ﾊﾞｯﾁ(P)</v>
          </cell>
          <cell r="E587" t="str">
            <v>月次</v>
          </cell>
          <cell r="F587" t="str">
            <v>渉外支援</v>
          </cell>
          <cell r="G587" t="str">
            <v>集金管理ＤＢロード　　　　　　　</v>
          </cell>
        </row>
        <row r="588">
          <cell r="C588" t="str">
            <v>IMSSLCQ0</v>
          </cell>
          <cell r="D588" t="str">
            <v>ﾊﾞｯﾁ(P)</v>
          </cell>
          <cell r="E588" t="str">
            <v>月次</v>
          </cell>
          <cell r="F588" t="str">
            <v>渉外支援</v>
          </cell>
          <cell r="G588" t="str">
            <v>獲得予定ＤＢロード　　　　　　　</v>
          </cell>
        </row>
        <row r="589">
          <cell r="C589" t="str">
            <v>IMSSLCR0</v>
          </cell>
          <cell r="D589" t="str">
            <v>ﾊﾞｯﾁ(P)</v>
          </cell>
          <cell r="E589" t="str">
            <v>月次</v>
          </cell>
          <cell r="F589" t="str">
            <v>渉外支援</v>
          </cell>
          <cell r="G589" t="str">
            <v>日次訪問計画ＤＢロード　　　　　</v>
          </cell>
        </row>
        <row r="590">
          <cell r="C590" t="str">
            <v>IMSSUAA1</v>
          </cell>
          <cell r="D590" t="str">
            <v>ﾊﾞｯﾁ(P)</v>
          </cell>
          <cell r="E590" t="str">
            <v>月次</v>
          </cell>
          <cell r="F590" t="str">
            <v>渉外支援</v>
          </cell>
          <cell r="G590" t="str">
            <v>顧客１ＤＢアンロード　　　　　　</v>
          </cell>
        </row>
        <row r="591">
          <cell r="C591" t="str">
            <v>IMSSUAA2</v>
          </cell>
          <cell r="D591" t="str">
            <v>ﾊﾞｯﾁ(P)</v>
          </cell>
          <cell r="E591" t="str">
            <v>月次</v>
          </cell>
          <cell r="F591" t="str">
            <v>渉外支援</v>
          </cell>
          <cell r="G591" t="str">
            <v>顧客２ＤＢアンロード　　　　　　</v>
          </cell>
        </row>
        <row r="592">
          <cell r="C592" t="str">
            <v>IMSSUCO0</v>
          </cell>
          <cell r="D592" t="str">
            <v>ﾊﾞｯﾁ(P)</v>
          </cell>
          <cell r="E592" t="str">
            <v>月次</v>
          </cell>
          <cell r="F592" t="str">
            <v>渉外支援</v>
          </cell>
          <cell r="G592" t="str">
            <v>期日管理ＤＢアンロード　　　　　</v>
          </cell>
        </row>
        <row r="593">
          <cell r="C593" t="str">
            <v>IMSSUCO0</v>
          </cell>
          <cell r="D593" t="str">
            <v>ﾊﾞｯﾁ(A)</v>
          </cell>
          <cell r="E593" t="str">
            <v>月次</v>
          </cell>
          <cell r="F593" t="str">
            <v>渉外支援</v>
          </cell>
          <cell r="G593" t="str">
            <v>期日管理ＤＢアンロード　　　　　　　</v>
          </cell>
        </row>
        <row r="594">
          <cell r="C594" t="str">
            <v>IMSSUCP0</v>
          </cell>
          <cell r="D594" t="str">
            <v>ﾊﾞｯﾁ(P)</v>
          </cell>
          <cell r="E594" t="str">
            <v>月次</v>
          </cell>
          <cell r="F594" t="str">
            <v>渉外支援</v>
          </cell>
          <cell r="G594" t="str">
            <v>集金管理ＤＢアンロード　　　　　</v>
          </cell>
        </row>
        <row r="595">
          <cell r="C595" t="str">
            <v>IMSSUCP0</v>
          </cell>
          <cell r="D595" t="str">
            <v>ﾊﾞｯﾁ(A)</v>
          </cell>
          <cell r="E595" t="str">
            <v>月次</v>
          </cell>
          <cell r="F595" t="str">
            <v>渉外支援</v>
          </cell>
          <cell r="G595" t="str">
            <v>集金管理ＤＢアンロード　　　　　　　</v>
          </cell>
        </row>
        <row r="596">
          <cell r="C596" t="str">
            <v>IMSSUCQ0</v>
          </cell>
          <cell r="D596" t="str">
            <v>ﾊﾞｯﾁ(P)</v>
          </cell>
          <cell r="E596" t="str">
            <v>月次</v>
          </cell>
          <cell r="F596" t="str">
            <v>渉外支援</v>
          </cell>
          <cell r="G596" t="str">
            <v>獲得予定ＤＢアンロード　　　　　</v>
          </cell>
        </row>
        <row r="597">
          <cell r="C597" t="str">
            <v>IMSSUCQ0</v>
          </cell>
          <cell r="D597" t="str">
            <v>ﾊﾞｯﾁ(A)</v>
          </cell>
          <cell r="E597" t="str">
            <v>月次</v>
          </cell>
          <cell r="F597" t="str">
            <v>渉外支援</v>
          </cell>
          <cell r="G597" t="str">
            <v>獲得予定ＤＢアンロード　　　　　　　</v>
          </cell>
        </row>
        <row r="598">
          <cell r="C598" t="str">
            <v>IMSSUCR0</v>
          </cell>
          <cell r="D598" t="str">
            <v>ﾊﾞｯﾁ(P)</v>
          </cell>
          <cell r="E598" t="str">
            <v>月次</v>
          </cell>
          <cell r="F598" t="str">
            <v>渉外支援</v>
          </cell>
          <cell r="G598" t="str">
            <v>日次訪問計画ＤＢアンロード　</v>
          </cell>
        </row>
        <row r="599">
          <cell r="C599" t="str">
            <v>IMSSUCR0</v>
          </cell>
          <cell r="D599" t="str">
            <v>ﾊﾞｯﾁ(A)</v>
          </cell>
          <cell r="E599" t="str">
            <v>月次</v>
          </cell>
          <cell r="F599" t="str">
            <v>渉外支援</v>
          </cell>
          <cell r="G599" t="str">
            <v>日次訪問管理ＤＢアンロード　　　　　</v>
          </cell>
        </row>
        <row r="600">
          <cell r="C600" t="str">
            <v>IMSY0010</v>
          </cell>
          <cell r="D600" t="str">
            <v>ﾊﾞｯﾁ(P)</v>
          </cell>
          <cell r="E600" t="str">
            <v>月次</v>
          </cell>
          <cell r="F600" t="str">
            <v>共通</v>
          </cell>
          <cell r="G600" t="str">
            <v>商品コードファイルＭＴ作成　　</v>
          </cell>
        </row>
        <row r="601">
          <cell r="C601" t="str">
            <v>IMTM0060</v>
          </cell>
          <cell r="D601" t="str">
            <v>ﾊﾞｯﾁ(P)</v>
          </cell>
          <cell r="E601" t="str">
            <v>月次</v>
          </cell>
          <cell r="F601" t="str">
            <v>定期性未処理明細</v>
          </cell>
          <cell r="G601" t="str">
            <v>延滞先・未入金先集計</v>
          </cell>
        </row>
        <row r="602">
          <cell r="C602" t="str">
            <v>IMTR0010</v>
          </cell>
          <cell r="D602" t="str">
            <v>ﾊﾞｯﾁ(P)</v>
          </cell>
          <cell r="E602" t="str">
            <v>月次</v>
          </cell>
          <cell r="F602" t="str">
            <v>取引履歴依頼</v>
          </cell>
          <cell r="G602" t="str">
            <v>取引履歴依頼受付ＤＢ再編成　　　　　　　　</v>
          </cell>
        </row>
        <row r="603">
          <cell r="C603" t="str">
            <v>IMUK0010</v>
          </cell>
          <cell r="D603" t="str">
            <v>ﾊﾞｯﾁ(P)</v>
          </cell>
          <cell r="E603" t="str">
            <v>月次</v>
          </cell>
          <cell r="F603" t="str">
            <v>融資期日管理</v>
          </cell>
          <cell r="G603" t="str">
            <v>融資期日管理ＤＢロ－ド元ファイル作成</v>
          </cell>
        </row>
        <row r="604">
          <cell r="C604" t="str">
            <v>IMUK0020</v>
          </cell>
          <cell r="D604" t="str">
            <v>ﾊﾞｯﾁ(P)</v>
          </cell>
          <cell r="E604" t="str">
            <v>月次</v>
          </cell>
          <cell r="F604" t="str">
            <v>融資期日管理</v>
          </cell>
          <cell r="G604" t="str">
            <v>融資期日管理ＤＢロ－ド</v>
          </cell>
        </row>
        <row r="605">
          <cell r="C605" t="str">
            <v>IMYD0020</v>
          </cell>
          <cell r="D605" t="str">
            <v>ﾊﾞｯﾁ(P)</v>
          </cell>
          <cell r="E605" t="str">
            <v>月次</v>
          </cell>
          <cell r="F605" t="str">
            <v>用度品請求支援</v>
          </cell>
          <cell r="G605" t="str">
            <v>用度品請求ＤＢ　再編成処理　　　　　　　　</v>
          </cell>
        </row>
        <row r="606">
          <cell r="C606" t="str">
            <v>IMYJ0010</v>
          </cell>
          <cell r="D606" t="str">
            <v>ﾊﾞｯﾁ(P)</v>
          </cell>
          <cell r="E606" t="str">
            <v>月次</v>
          </cell>
          <cell r="F606" t="str">
            <v>融資条件検索</v>
          </cell>
          <cell r="G606" t="str">
            <v>融資条件検索延滞ファイル作成（ｶｰﾄﾞﾛｰﾝ 以外）</v>
          </cell>
        </row>
        <row r="607">
          <cell r="C607" t="str">
            <v>IMYJ0020</v>
          </cell>
          <cell r="D607" t="str">
            <v>ﾊﾞｯﾁ(P)</v>
          </cell>
          <cell r="E607" t="str">
            <v>月次</v>
          </cell>
          <cell r="F607" t="str">
            <v>融資条件検索</v>
          </cell>
          <cell r="G607" t="str">
            <v>ＳＡＭ＝＝＞ＶＳＡＭロード</v>
          </cell>
        </row>
        <row r="608">
          <cell r="C608" t="str">
            <v>IMYJ0030</v>
          </cell>
          <cell r="D608" t="str">
            <v>ﾊﾞｯﾁ(P)</v>
          </cell>
          <cell r="E608" t="str">
            <v>月次</v>
          </cell>
          <cell r="F608" t="str">
            <v>融資条件検索</v>
          </cell>
          <cell r="G608" t="str">
            <v>融資条件検索延滞ファイル作成</v>
          </cell>
        </row>
        <row r="609">
          <cell r="C609" t="str">
            <v>IMYJ0040</v>
          </cell>
          <cell r="D609" t="str">
            <v>ﾊﾞｯﾁ(P)</v>
          </cell>
          <cell r="E609" t="str">
            <v>月次</v>
          </cell>
          <cell r="F609" t="str">
            <v>融資条件検索</v>
          </cell>
          <cell r="G609" t="str">
            <v>融資条件検索延滞ファイル（カードローン）</v>
          </cell>
        </row>
        <row r="610">
          <cell r="C610" t="str">
            <v>IMYJ0050</v>
          </cell>
          <cell r="D610" t="str">
            <v>ﾊﾞｯﾁ(P)</v>
          </cell>
          <cell r="E610" t="str">
            <v>月次</v>
          </cell>
          <cell r="F610" t="str">
            <v>融資条件検索</v>
          </cell>
          <cell r="G610" t="str">
            <v>融資条件検索　融資元帳ファイル作成</v>
          </cell>
        </row>
        <row r="611">
          <cell r="C611" t="str">
            <v>IMYJ0060</v>
          </cell>
          <cell r="D611" t="str">
            <v>ﾊﾞｯﾁ(P)</v>
          </cell>
          <cell r="E611" t="str">
            <v>月次</v>
          </cell>
          <cell r="F611" t="str">
            <v>融資条件検索</v>
          </cell>
          <cell r="G611" t="str">
            <v>融資条件検索融資元帳ファイル</v>
          </cell>
        </row>
        <row r="612">
          <cell r="C612" t="str">
            <v>IMYJ0070</v>
          </cell>
          <cell r="D612" t="str">
            <v>ﾊﾞｯﾁ(P)</v>
          </cell>
          <cell r="E612" t="str">
            <v>月次</v>
          </cell>
          <cell r="F612" t="str">
            <v>融資条件検索</v>
          </cell>
          <cell r="G612" t="str">
            <v>融資明細ファイル作成（ＳＢＫ元帳）</v>
          </cell>
        </row>
        <row r="613">
          <cell r="C613" t="str">
            <v>IMYJ0080</v>
          </cell>
          <cell r="D613" t="str">
            <v>ﾊﾞｯﾁ(P)</v>
          </cell>
          <cell r="E613" t="str">
            <v>月次</v>
          </cell>
          <cell r="F613" t="str">
            <v>融資条件検索</v>
          </cell>
          <cell r="G613" t="str">
            <v>融資条件検索　外為元本ファイルＶＳＡＭへ</v>
          </cell>
        </row>
        <row r="614">
          <cell r="C614" t="str">
            <v>IMYJ0090</v>
          </cell>
          <cell r="D614" t="str">
            <v>ﾊﾞｯﾁ(P)</v>
          </cell>
          <cell r="E614" t="str">
            <v>月次</v>
          </cell>
          <cell r="F614" t="str">
            <v>融資条件検索</v>
          </cell>
          <cell r="G614" t="str">
            <v>融資条件検索　融資元帳ファイル作成</v>
          </cell>
        </row>
        <row r="615">
          <cell r="C615" t="str">
            <v>IMYJ0100</v>
          </cell>
          <cell r="D615" t="str">
            <v>ﾊﾞｯﾁ(P)</v>
          </cell>
          <cell r="E615" t="str">
            <v>月次</v>
          </cell>
          <cell r="F615" t="str">
            <v>融資条件検索</v>
          </cell>
          <cell r="G615" t="str">
            <v>融資条件検索ＤＢ作成（ＤＢ２ロード）</v>
          </cell>
        </row>
        <row r="616">
          <cell r="C616" t="str">
            <v>IMYO0010</v>
          </cell>
          <cell r="D616" t="str">
            <v>ﾊﾞｯﾁ(P)</v>
          </cell>
          <cell r="E616" t="str">
            <v>月次</v>
          </cell>
          <cell r="F616" t="str">
            <v>預金稟議書作成</v>
          </cell>
          <cell r="G616" t="str">
            <v>預金禀議書ＤＢアンロード</v>
          </cell>
        </row>
        <row r="617">
          <cell r="C617" t="str">
            <v>IMYO0020</v>
          </cell>
          <cell r="D617" t="str">
            <v>ﾊﾞｯﾁ(P)</v>
          </cell>
          <cell r="E617" t="str">
            <v>月次</v>
          </cell>
          <cell r="F617" t="str">
            <v>預金稟議書作成</v>
          </cell>
          <cell r="G617" t="str">
            <v>預金禀議書ＤＢ再編成処理</v>
          </cell>
        </row>
        <row r="618">
          <cell r="C618" t="str">
            <v>IMYO0030</v>
          </cell>
          <cell r="D618" t="str">
            <v>ﾊﾞｯﾁ(P)</v>
          </cell>
          <cell r="E618" t="str">
            <v>月次</v>
          </cell>
          <cell r="F618" t="str">
            <v>預金稟議書作成</v>
          </cell>
          <cell r="G618" t="str">
            <v>預金禀議書ＤＢロード</v>
          </cell>
        </row>
        <row r="619">
          <cell r="C619" t="str">
            <v>IMYO0040</v>
          </cell>
          <cell r="D619" t="str">
            <v>ﾊﾞｯﾁ(P)</v>
          </cell>
          <cell r="E619" t="str">
            <v>月次</v>
          </cell>
          <cell r="F619" t="str">
            <v>預金稟議書作成</v>
          </cell>
          <cell r="G619" t="str">
            <v>預金禀議書ＤＢ再編成　後処理</v>
          </cell>
        </row>
        <row r="620">
          <cell r="C620" t="str">
            <v>IMYR0010</v>
          </cell>
          <cell r="D620" t="str">
            <v>ﾊﾞｯﾁ(P)</v>
          </cell>
          <cell r="E620" t="str">
            <v>月次</v>
          </cell>
          <cell r="F620" t="str">
            <v>融資稟議書作成</v>
          </cell>
          <cell r="G620" t="str">
            <v>融資禀議書ＤＢ再編成処理</v>
          </cell>
        </row>
        <row r="621">
          <cell r="C621" t="str">
            <v>IMYU0010</v>
          </cell>
          <cell r="D621" t="str">
            <v>ﾊﾞｯﾁ(P)</v>
          </cell>
          <cell r="E621" t="str">
            <v>月次</v>
          </cell>
          <cell r="F621" t="str">
            <v>融資受付</v>
          </cell>
          <cell r="G621" t="str">
            <v>融資受付再編処理　　</v>
          </cell>
        </row>
        <row r="622">
          <cell r="C622" t="str">
            <v>IMYU0030</v>
          </cell>
          <cell r="D622" t="str">
            <v>ﾊﾞｯﾁ(P)</v>
          </cell>
          <cell r="E622" t="str">
            <v>月次</v>
          </cell>
          <cell r="F622" t="str">
            <v>融資受付</v>
          </cell>
          <cell r="G622" t="str">
            <v>融資受付推移表　　　　　　</v>
          </cell>
        </row>
        <row r="623">
          <cell r="C623" t="str">
            <v>IMYU0040</v>
          </cell>
          <cell r="D623" t="str">
            <v>ﾊﾞｯﾁ(P)</v>
          </cell>
          <cell r="E623" t="str">
            <v>月次</v>
          </cell>
          <cell r="F623" t="str">
            <v>融資受付</v>
          </cell>
          <cell r="G623" t="str">
            <v>日付管理ファイル月末日更新</v>
          </cell>
        </row>
        <row r="624">
          <cell r="C624" t="str">
            <v>IMYU0060</v>
          </cell>
          <cell r="D624" t="str">
            <v>ﾊﾞｯﾁ(P)</v>
          </cell>
          <cell r="E624" t="str">
            <v>月次</v>
          </cell>
          <cell r="F624" t="str">
            <v>融資受付</v>
          </cell>
          <cell r="G624" t="str">
            <v>融資受付期日到来一覧関連</v>
          </cell>
        </row>
        <row r="625">
          <cell r="C625" t="str">
            <v>IMYU0080</v>
          </cell>
          <cell r="D625" t="str">
            <v>ﾊﾞｯﾁ(P)</v>
          </cell>
          <cell r="E625" t="str">
            <v>月次</v>
          </cell>
          <cell r="F625" t="str">
            <v>融資受付</v>
          </cell>
          <cell r="G625" t="str">
            <v>受付決裁状況一覧表（本部条件付き）</v>
          </cell>
        </row>
        <row r="626">
          <cell r="C626" t="str">
            <v>IMYU0100</v>
          </cell>
          <cell r="D626" t="str">
            <v>ﾊﾞｯﾁ(P)</v>
          </cell>
          <cell r="E626" t="str">
            <v>月次</v>
          </cell>
          <cell r="F626" t="str">
            <v>融資受付</v>
          </cell>
          <cell r="G626" t="str">
            <v>審査役別受付決裁状況表</v>
          </cell>
        </row>
        <row r="627">
          <cell r="C627" t="str">
            <v>IMYU0120</v>
          </cell>
          <cell r="D627" t="str">
            <v>ﾊﾞｯﾁ(P)</v>
          </cell>
          <cell r="E627" t="str">
            <v>月次</v>
          </cell>
          <cell r="F627" t="str">
            <v>融資受付</v>
          </cell>
          <cell r="G627" t="str">
            <v>事業性団信付決裁氏名一覧　　　　　</v>
          </cell>
        </row>
        <row r="628">
          <cell r="C628" t="str">
            <v>IMZZ0010</v>
          </cell>
          <cell r="D628" t="str">
            <v>ﾊﾞｯﾁ(P)</v>
          </cell>
          <cell r="E628" t="str">
            <v>月次</v>
          </cell>
          <cell r="F628" t="str">
            <v>共通</v>
          </cell>
          <cell r="G628" t="str">
            <v>電子メールファイル整理</v>
          </cell>
        </row>
        <row r="629">
          <cell r="C629" t="str">
            <v>IMZZ0100</v>
          </cell>
          <cell r="D629" t="str">
            <v>ﾊﾞｯﾁ(P)</v>
          </cell>
          <cell r="E629" t="str">
            <v>月次</v>
          </cell>
          <cell r="F629" t="str">
            <v>共通</v>
          </cell>
          <cell r="G629" t="str">
            <v>営業活動実績データ漢字行員名付与</v>
          </cell>
        </row>
        <row r="630">
          <cell r="C630" t="str">
            <v>IMZZ0110</v>
          </cell>
          <cell r="D630" t="str">
            <v>ﾊﾞｯﾁ(P)</v>
          </cell>
          <cell r="E630" t="str">
            <v>月次</v>
          </cell>
          <cell r="F630" t="str">
            <v>共通</v>
          </cell>
          <cell r="G630" t="str">
            <v>家計メイン店別残高データ作成</v>
          </cell>
        </row>
        <row r="631">
          <cell r="C631" t="str">
            <v>IMZZ0120</v>
          </cell>
          <cell r="D631" t="str">
            <v>ﾊﾞｯﾁ(P)</v>
          </cell>
          <cell r="E631" t="str">
            <v>月次</v>
          </cell>
          <cell r="F631" t="str">
            <v>共通</v>
          </cell>
          <cell r="G631" t="str">
            <v>積立性定期月別店別減少実績データ作成</v>
          </cell>
        </row>
        <row r="632">
          <cell r="C632" t="str">
            <v>IMZZLGUS</v>
          </cell>
          <cell r="D632" t="str">
            <v>ﾊﾞｯﾁ(P)</v>
          </cell>
          <cell r="E632" t="str">
            <v>月次</v>
          </cell>
          <cell r="F632" t="str">
            <v>共通</v>
          </cell>
          <cell r="G632" t="str">
            <v>デリバリーログ関連ＪＯＢ（月初）　　</v>
          </cell>
        </row>
        <row r="633">
          <cell r="C633" t="str">
            <v>IMZZLOG1</v>
          </cell>
          <cell r="D633" t="str">
            <v>ﾊﾞｯﾁ(A)</v>
          </cell>
          <cell r="E633" t="str">
            <v>月次</v>
          </cell>
          <cell r="F633" t="str">
            <v>共通</v>
          </cell>
          <cell r="G633" t="str">
            <v>ＥＸＣＥＬ用ＣＳＶデータ作成　　　</v>
          </cell>
        </row>
        <row r="634">
          <cell r="C634" t="str">
            <v>IMZZLOGE</v>
          </cell>
          <cell r="D634" t="str">
            <v>ﾊﾞｯﾁ(P)</v>
          </cell>
          <cell r="E634" t="str">
            <v>月次</v>
          </cell>
          <cell r="F634" t="str">
            <v>共通</v>
          </cell>
          <cell r="G634" t="str">
            <v>デリバリーログ関連ＪＯＢ（月末用）</v>
          </cell>
        </row>
        <row r="635">
          <cell r="C635" t="str">
            <v>IRDI0190</v>
          </cell>
          <cell r="D635" t="str">
            <v>ﾊﾞｯﾁ(P)</v>
          </cell>
          <cell r="E635" t="str">
            <v>随時</v>
          </cell>
          <cell r="F635" t="str">
            <v>ＤＢ移行</v>
          </cell>
          <cell r="G635" t="str">
            <v>住所コード変換セグメント作成</v>
          </cell>
        </row>
        <row r="636">
          <cell r="C636" t="str">
            <v>IRDS0010</v>
          </cell>
          <cell r="D636" t="str">
            <v>ﾊﾞｯﾁ(P)</v>
          </cell>
          <cell r="E636" t="str">
            <v>随時</v>
          </cell>
          <cell r="F636" t="str">
            <v>ＤＢ再編成</v>
          </cell>
          <cell r="G636" t="str">
            <v>元帳キーファイル＆ＤＢ削除ファイル作成</v>
          </cell>
        </row>
        <row r="637">
          <cell r="C637" t="str">
            <v>IRDS0011</v>
          </cell>
          <cell r="D637" t="str">
            <v>ﾊﾞｯﾁ(P)</v>
          </cell>
          <cell r="E637" t="str">
            <v>随時</v>
          </cell>
          <cell r="F637" t="str">
            <v>ＤＢ再編成</v>
          </cell>
          <cell r="G637" t="str">
            <v>元帳キーファイル＆ＤＢ削除ファイル作成</v>
          </cell>
        </row>
        <row r="638">
          <cell r="C638" t="str">
            <v>IRDS0012</v>
          </cell>
          <cell r="D638" t="str">
            <v>ﾊﾞｯﾁ(P)</v>
          </cell>
          <cell r="E638" t="str">
            <v>随時</v>
          </cell>
          <cell r="F638" t="str">
            <v>ＤＢ再編成</v>
          </cell>
          <cell r="G638" t="str">
            <v>元帳キーファイル＆ＤＢ削除ファイル作成</v>
          </cell>
        </row>
        <row r="639">
          <cell r="C639" t="str">
            <v>IRDS0013</v>
          </cell>
          <cell r="D639" t="str">
            <v>ﾊﾞｯﾁ(P)</v>
          </cell>
          <cell r="E639" t="str">
            <v>随時</v>
          </cell>
          <cell r="F639" t="str">
            <v>ＤＢ再編成</v>
          </cell>
          <cell r="G639" t="str">
            <v>元帳キーファイル＆ＤＢ削除ファイル作成</v>
          </cell>
        </row>
        <row r="640">
          <cell r="C640" t="str">
            <v>IRDS0014</v>
          </cell>
          <cell r="D640" t="str">
            <v>ﾊﾞｯﾁ(P)</v>
          </cell>
          <cell r="E640" t="str">
            <v>随時</v>
          </cell>
          <cell r="F640" t="str">
            <v>ＤＢ再編成</v>
          </cell>
          <cell r="G640" t="str">
            <v>元帳キーファイル＆ＤＢ削除ファイル作成</v>
          </cell>
        </row>
        <row r="641">
          <cell r="C641" t="str">
            <v>IRDS0015</v>
          </cell>
          <cell r="D641" t="str">
            <v>ﾊﾞｯﾁ(P)</v>
          </cell>
          <cell r="E641" t="str">
            <v>随時</v>
          </cell>
          <cell r="F641" t="str">
            <v>ＤＢ再編成</v>
          </cell>
          <cell r="G641" t="str">
            <v>元帳キーファイル＆ＤＢ削除ファイル作成</v>
          </cell>
        </row>
        <row r="642">
          <cell r="C642" t="str">
            <v>IRDS0016</v>
          </cell>
          <cell r="D642" t="str">
            <v>ﾊﾞｯﾁ(P)</v>
          </cell>
          <cell r="E642" t="str">
            <v>随時</v>
          </cell>
          <cell r="F642" t="str">
            <v>ＤＢ再編成</v>
          </cell>
          <cell r="G642" t="str">
            <v>元帳キーファイル＆ＤＢ削除ファイル作成</v>
          </cell>
        </row>
        <row r="643">
          <cell r="C643" t="str">
            <v>IRDS0017</v>
          </cell>
          <cell r="D643" t="str">
            <v>ﾊﾞｯﾁ(P)</v>
          </cell>
          <cell r="E643" t="str">
            <v>随時</v>
          </cell>
          <cell r="F643" t="str">
            <v>ＤＢ再編成</v>
          </cell>
          <cell r="G643" t="str">
            <v>元帳キーファイル＆ＤＢ削除ファイル作成</v>
          </cell>
        </row>
        <row r="644">
          <cell r="C644" t="str">
            <v>IRDS0018</v>
          </cell>
          <cell r="D644" t="str">
            <v>ﾊﾞｯﾁ(P)</v>
          </cell>
          <cell r="E644" t="str">
            <v>随時</v>
          </cell>
          <cell r="F644" t="str">
            <v>ＤＢ再編成</v>
          </cell>
          <cell r="G644" t="str">
            <v>元帳キーファイル＆ＤＢ削除ファイル作成</v>
          </cell>
        </row>
        <row r="645">
          <cell r="C645" t="str">
            <v>IRDS0020</v>
          </cell>
          <cell r="D645" t="str">
            <v>ﾊﾞｯﾁ(P)</v>
          </cell>
          <cell r="E645" t="str">
            <v>随時</v>
          </cell>
          <cell r="F645" t="str">
            <v>ＤＢ再編成</v>
          </cell>
          <cell r="G645" t="str">
            <v>元帳削除データマージ</v>
          </cell>
        </row>
        <row r="646">
          <cell r="C646" t="str">
            <v>IRDS0021</v>
          </cell>
          <cell r="D646" t="str">
            <v>ﾊﾞｯﾁ(P)</v>
          </cell>
          <cell r="E646" t="str">
            <v>随時</v>
          </cell>
          <cell r="F646" t="str">
            <v>ＤＢ再編成</v>
          </cell>
          <cell r="G646" t="str">
            <v>顧客ＤＢコンプレス処理（１グループ）</v>
          </cell>
        </row>
        <row r="647">
          <cell r="C647" t="str">
            <v>IRDS0022</v>
          </cell>
          <cell r="D647" t="str">
            <v>ﾊﾞｯﾁ(P)</v>
          </cell>
          <cell r="E647" t="str">
            <v>随時</v>
          </cell>
          <cell r="F647" t="str">
            <v>ＤＢ再編成</v>
          </cell>
          <cell r="G647" t="str">
            <v>顧客ＤＢコンプレス処理（２グループ）</v>
          </cell>
        </row>
        <row r="648">
          <cell r="C648" t="str">
            <v>IRDS0030</v>
          </cell>
          <cell r="D648" t="str">
            <v>ﾊﾞｯﾁ(P)</v>
          </cell>
          <cell r="E648" t="str">
            <v>随時</v>
          </cell>
          <cell r="F648" t="str">
            <v>ＤＢ再編成</v>
          </cell>
          <cell r="G648" t="str">
            <v>口座番号変換インデックスＤＢコンプレス</v>
          </cell>
        </row>
        <row r="649">
          <cell r="C649" t="str">
            <v>IRDS0040</v>
          </cell>
          <cell r="D649" t="str">
            <v>ﾊﾞｯﾁ(P)</v>
          </cell>
          <cell r="E649" t="str">
            <v>随時</v>
          </cell>
          <cell r="F649" t="str">
            <v>ＤＢ再編成</v>
          </cell>
          <cell r="G649" t="str">
            <v>氏名インデックスＤＢコンプレス</v>
          </cell>
        </row>
        <row r="650">
          <cell r="C650" t="str">
            <v>IRDS0050</v>
          </cell>
          <cell r="D650" t="str">
            <v>ﾊﾞｯﾁ(P)</v>
          </cell>
          <cell r="E650" t="str">
            <v>随時</v>
          </cell>
          <cell r="F650" t="str">
            <v>ＤＢ再編成</v>
          </cell>
          <cell r="G650" t="str">
            <v>世帯ＤＢコンプレス</v>
          </cell>
        </row>
        <row r="651">
          <cell r="C651" t="str">
            <v>IRDS0060</v>
          </cell>
          <cell r="D651" t="str">
            <v>ﾊﾞｯﾁ(P)</v>
          </cell>
          <cell r="E651" t="str">
            <v>随時</v>
          </cell>
          <cell r="F651" t="str">
            <v>ＤＢ再編成</v>
          </cell>
          <cell r="G651" t="str">
            <v>世帯姓インデックスＤＢコンプレス</v>
          </cell>
        </row>
        <row r="652">
          <cell r="C652" t="str">
            <v>IRDS0070</v>
          </cell>
          <cell r="D652" t="str">
            <v>ﾊﾞｯﾁ(P)</v>
          </cell>
          <cell r="E652" t="str">
            <v>随時</v>
          </cell>
          <cell r="F652" t="str">
            <v>ＤＢ再編成</v>
          </cell>
          <cell r="G652" t="str">
            <v>企業名寄せＤＢコンプレス</v>
          </cell>
        </row>
        <row r="653">
          <cell r="C653" t="str">
            <v>ITSS0010</v>
          </cell>
          <cell r="D653" t="str">
            <v>ﾊﾞｯﾁ(P)</v>
          </cell>
          <cell r="E653" t="str">
            <v>旬次</v>
          </cell>
          <cell r="F653" t="str">
            <v>渉外支援</v>
          </cell>
          <cell r="G653" t="str">
            <v>デリバリー中旬前処理</v>
          </cell>
        </row>
        <row r="654">
          <cell r="C654" t="str">
            <v>ITSS0020</v>
          </cell>
          <cell r="D654" t="str">
            <v>ﾊﾞｯﾁ(P)</v>
          </cell>
          <cell r="E654" t="str">
            <v>旬次</v>
          </cell>
          <cell r="F654" t="str">
            <v>渉外支援</v>
          </cell>
          <cell r="G654" t="str">
            <v>集金管理ＤＢ作成　　　</v>
          </cell>
        </row>
        <row r="655">
          <cell r="C655" t="str">
            <v>ITSS0020</v>
          </cell>
          <cell r="D655" t="str">
            <v>ﾊﾞｯﾁ(A)</v>
          </cell>
          <cell r="E655" t="str">
            <v>旬次</v>
          </cell>
          <cell r="F655" t="str">
            <v>渉外支援</v>
          </cell>
          <cell r="G655" t="str">
            <v>集金管理ＤＢ作成＆ロード　　　　　　</v>
          </cell>
        </row>
        <row r="656">
          <cell r="C656" t="str">
            <v>ITSS0030</v>
          </cell>
          <cell r="D656" t="str">
            <v>ﾊﾞｯﾁ(P)</v>
          </cell>
          <cell r="E656" t="str">
            <v>旬次</v>
          </cell>
          <cell r="F656" t="str">
            <v>渉外支援</v>
          </cell>
          <cell r="G656" t="str">
            <v>期日管理ＤＢ作成　　　</v>
          </cell>
        </row>
        <row r="657">
          <cell r="C657" t="str">
            <v>ITSS0030</v>
          </cell>
          <cell r="D657" t="str">
            <v>ﾊﾞｯﾁ(A)</v>
          </cell>
          <cell r="E657" t="str">
            <v>旬次</v>
          </cell>
          <cell r="F657" t="str">
            <v>渉外支援</v>
          </cell>
          <cell r="G657" t="str">
            <v>期日管理ＤＢ作成＆ロード　　　　　　</v>
          </cell>
        </row>
        <row r="658">
          <cell r="C658" t="str">
            <v>ITSS0040</v>
          </cell>
          <cell r="D658" t="str">
            <v>ﾊﾞｯﾁ(P)</v>
          </cell>
          <cell r="E658" t="str">
            <v>旬次</v>
          </cell>
          <cell r="F658" t="str">
            <v>渉外支援</v>
          </cell>
          <cell r="G658" t="str">
            <v>獲得予定ＤＢ作成　　　</v>
          </cell>
        </row>
        <row r="659">
          <cell r="C659" t="str">
            <v>ITSS0040</v>
          </cell>
          <cell r="D659" t="str">
            <v>ﾊﾞｯﾁ(A)</v>
          </cell>
          <cell r="E659" t="str">
            <v>旬次</v>
          </cell>
          <cell r="F659" t="str">
            <v>渉外支援</v>
          </cell>
          <cell r="G659" t="str">
            <v>獲得予定ＤＢ作成＆ロード　　　　　　</v>
          </cell>
        </row>
        <row r="660">
          <cell r="C660" t="str">
            <v>ITSS0050</v>
          </cell>
          <cell r="D660" t="str">
            <v>ﾊﾞｯﾁ(P)</v>
          </cell>
          <cell r="E660" t="str">
            <v>旬次</v>
          </cell>
          <cell r="F660" t="str">
            <v>渉外支援</v>
          </cell>
          <cell r="G660" t="str">
            <v>日次訪問計画ＤＢ作成　</v>
          </cell>
        </row>
        <row r="661">
          <cell r="C661" t="str">
            <v>ITSS0050</v>
          </cell>
          <cell r="D661" t="str">
            <v>ﾊﾞｯﾁ(A)</v>
          </cell>
          <cell r="E661" t="str">
            <v>旬次</v>
          </cell>
          <cell r="F661" t="str">
            <v>渉外支援</v>
          </cell>
          <cell r="G661" t="str">
            <v>日次訪問計画ＤＢ作成＆ロード　　　　</v>
          </cell>
        </row>
        <row r="662">
          <cell r="C662" t="str">
            <v>ITSS0070</v>
          </cell>
          <cell r="D662" t="str">
            <v>ﾊﾞｯﾁ(P)</v>
          </cell>
          <cell r="E662" t="str">
            <v>旬次</v>
          </cell>
          <cell r="F662" t="str">
            <v>渉外支援</v>
          </cell>
          <cell r="G662" t="str">
            <v>デリバリー月次後処理（中旬）</v>
          </cell>
        </row>
        <row r="663">
          <cell r="C663" t="str">
            <v>ITSS1001</v>
          </cell>
          <cell r="D663" t="str">
            <v>ﾊﾞｯﾁ(P)</v>
          </cell>
          <cell r="E663" t="str">
            <v>旬次</v>
          </cell>
          <cell r="F663" t="str">
            <v>渉外支援</v>
          </cell>
          <cell r="G663" t="str">
            <v>デリバリーバッチ用ＤＢ作成＆ロード　</v>
          </cell>
        </row>
        <row r="664">
          <cell r="C664" t="str">
            <v>ITSS1002</v>
          </cell>
          <cell r="D664" t="str">
            <v>ﾊﾞｯﾁ(P)</v>
          </cell>
          <cell r="E664" t="str">
            <v>旬次</v>
          </cell>
          <cell r="F664" t="str">
            <v>渉外支援</v>
          </cell>
          <cell r="G664" t="str">
            <v>デリバリーバッチ日次訪問計画ＤＢ作成＆ロード</v>
          </cell>
        </row>
        <row r="665">
          <cell r="C665" t="str">
            <v>IWEK0010</v>
          </cell>
          <cell r="D665" t="str">
            <v>ﾊﾞｯﾁ(P)</v>
          </cell>
          <cell r="E665" t="str">
            <v>週次</v>
          </cell>
          <cell r="F665" t="str">
            <v>営業店計数情報</v>
          </cell>
          <cell r="G665" t="str">
            <v>営業店計数ＤＢアンロード</v>
          </cell>
        </row>
        <row r="666">
          <cell r="C666" t="str">
            <v>IWEK0020</v>
          </cell>
          <cell r="D666" t="str">
            <v>ﾊﾞｯﾁ(P)</v>
          </cell>
          <cell r="E666" t="str">
            <v>週次</v>
          </cell>
          <cell r="F666" t="str">
            <v>営業店計数情報</v>
          </cell>
          <cell r="G666" t="str">
            <v>営業店計数ＤＢ検証（日別）</v>
          </cell>
        </row>
        <row r="667">
          <cell r="C667" t="str">
            <v>IWEK0050</v>
          </cell>
          <cell r="D667" t="str">
            <v>ﾊﾞｯﾁ(P)</v>
          </cell>
          <cell r="E667" t="str">
            <v>週次</v>
          </cell>
          <cell r="F667" t="str">
            <v>営業店計数情報</v>
          </cell>
          <cell r="G667" t="str">
            <v>営業店計数ＤＢ検証（日別）</v>
          </cell>
        </row>
        <row r="668">
          <cell r="C668" t="str">
            <v>IWKF0050</v>
          </cell>
          <cell r="D668" t="str">
            <v>ﾊﾞｯﾁ(P)</v>
          </cell>
          <cell r="E668" t="str">
            <v>週次</v>
          </cell>
          <cell r="F668" t="str">
            <v>口座振替</v>
          </cell>
          <cell r="G668" t="str">
            <v>自振種目・内訳テーブル作成　</v>
          </cell>
        </row>
        <row r="669">
          <cell r="C669" t="str">
            <v>IWKF0060</v>
          </cell>
          <cell r="D669" t="str">
            <v>ﾊﾞｯﾁ(P)</v>
          </cell>
          <cell r="E669" t="str">
            <v>週次</v>
          </cell>
          <cell r="F669" t="str">
            <v>口座振替</v>
          </cell>
          <cell r="G669" t="str">
            <v>自振契約ＤＢ作成（週次）</v>
          </cell>
        </row>
        <row r="670">
          <cell r="C670" t="str">
            <v>IWKN0020</v>
          </cell>
          <cell r="D670" t="str">
            <v>ﾊﾞｯﾁ(P)</v>
          </cell>
          <cell r="E670" t="str">
            <v>週次</v>
          </cell>
          <cell r="F670" t="str">
            <v>企業名寄せ</v>
          </cell>
          <cell r="G670" t="str">
            <v>企業・従業員取引状況更新　　　</v>
          </cell>
        </row>
        <row r="671">
          <cell r="C671" t="str">
            <v>IWRI0010</v>
          </cell>
          <cell r="D671" t="str">
            <v>ﾊﾞｯﾁ(P)</v>
          </cell>
          <cell r="E671" t="str">
            <v>週次</v>
          </cell>
          <cell r="F671" t="str">
            <v>金利情報</v>
          </cell>
          <cell r="G671" t="str">
            <v>金利情報ファイルＭＴ作成（勘定系渡し）</v>
          </cell>
        </row>
        <row r="672">
          <cell r="C672" t="str">
            <v>IWTM0010</v>
          </cell>
          <cell r="D672" t="str">
            <v>ﾊﾞｯﾁ(P)</v>
          </cell>
          <cell r="E672" t="str">
            <v>週次</v>
          </cell>
          <cell r="F672" t="str">
            <v>定期性未処理明細</v>
          </cell>
          <cell r="G672" t="str">
            <v>定期預金未処理明細作成　</v>
          </cell>
        </row>
        <row r="673">
          <cell r="C673" t="str">
            <v>IWTM0020</v>
          </cell>
          <cell r="D673" t="str">
            <v>ﾊﾞｯﾁ(P)</v>
          </cell>
          <cell r="E673" t="str">
            <v>週次</v>
          </cell>
          <cell r="F673" t="str">
            <v>定期性未処理明細</v>
          </cell>
          <cell r="G673" t="str">
            <v>積立定期預金未入金明細作成</v>
          </cell>
        </row>
        <row r="674">
          <cell r="C674" t="str">
            <v>IWTM0030</v>
          </cell>
          <cell r="D674" t="str">
            <v>ﾊﾞｯﾁ(P)</v>
          </cell>
          <cell r="E674" t="str">
            <v>週次</v>
          </cell>
          <cell r="F674" t="str">
            <v>定期性未処理明細</v>
          </cell>
          <cell r="G674" t="str">
            <v>定期積金未入金明細作成　　　</v>
          </cell>
        </row>
        <row r="675">
          <cell r="C675" t="str">
            <v>IWTM0040</v>
          </cell>
          <cell r="D675" t="str">
            <v>ﾊﾞｯﾁ(P)</v>
          </cell>
          <cell r="E675" t="str">
            <v>週次</v>
          </cell>
          <cell r="F675" t="str">
            <v>定期性未処理明細</v>
          </cell>
          <cell r="G675" t="str">
            <v>定期性預金ＤＢロード　　　　</v>
          </cell>
        </row>
        <row r="676">
          <cell r="C676" t="str">
            <v>IWTM0050</v>
          </cell>
          <cell r="D676" t="str">
            <v>ﾊﾞｯﾁ(P)</v>
          </cell>
          <cell r="E676" t="str">
            <v>週次</v>
          </cell>
          <cell r="F676" t="str">
            <v>定期性未処理明細</v>
          </cell>
          <cell r="G676" t="str">
            <v>定期性預金ＤＢ作成　後処理　</v>
          </cell>
        </row>
        <row r="677">
          <cell r="C677" t="str">
            <v>IYKJ0020</v>
          </cell>
          <cell r="D677" t="str">
            <v>ﾊﾞｯﾁ(A)</v>
          </cell>
          <cell r="E677" t="str">
            <v>年次</v>
          </cell>
          <cell r="F677" t="str">
            <v>企業信用情報</v>
          </cell>
          <cell r="G677" t="str">
            <v>企業信用情報ＤＢ作替</v>
          </cell>
        </row>
        <row r="678">
          <cell r="C678" t="str">
            <v>IYKJ0040</v>
          </cell>
          <cell r="D678" t="str">
            <v>ﾊﾞｯﾁ(A)</v>
          </cell>
          <cell r="E678" t="str">
            <v>年次</v>
          </cell>
          <cell r="F678" t="str">
            <v>企業信用情報</v>
          </cell>
          <cell r="G678" t="str">
            <v>コスモスⅡ編集用住所コードファイル作成</v>
          </cell>
        </row>
        <row r="679">
          <cell r="C679" t="str">
            <v>IYKJ0050</v>
          </cell>
          <cell r="D679" t="str">
            <v>ﾊﾞｯﾁ(A)</v>
          </cell>
          <cell r="E679" t="str">
            <v>年次</v>
          </cell>
          <cell r="F679" t="str">
            <v>企業信用情報</v>
          </cell>
          <cell r="G679" t="str">
            <v>コスモスⅡロード用住所コードファイル作成</v>
          </cell>
        </row>
        <row r="680">
          <cell r="C680" t="str">
            <v>IYKJ0060</v>
          </cell>
          <cell r="D680" t="str">
            <v>ﾊﾞｯﾁ(A)</v>
          </cell>
          <cell r="E680" t="str">
            <v>年次</v>
          </cell>
          <cell r="F680" t="str">
            <v>企業信用情報</v>
          </cell>
          <cell r="G680" t="str">
            <v>コスモスⅡ住所コードＤＢロード</v>
          </cell>
        </row>
        <row r="681">
          <cell r="C681" t="str">
            <v>IZALDBBK</v>
          </cell>
          <cell r="D681" t="str">
            <v>ﾊﾞｯﾁ(P)</v>
          </cell>
          <cell r="E681" t="str">
            <v>随時</v>
          </cell>
          <cell r="F681" t="str">
            <v>共通</v>
          </cell>
          <cell r="G681" t="str">
            <v>ＤＢ２アンロード（日次）　　　</v>
          </cell>
        </row>
        <row r="682">
          <cell r="C682" t="str">
            <v>IZBETUCP</v>
          </cell>
          <cell r="D682" t="str">
            <v>ﾊﾞｯﾁ(P)</v>
          </cell>
          <cell r="E682" t="str">
            <v>随時</v>
          </cell>
          <cell r="F682" t="str">
            <v>共通</v>
          </cell>
          <cell r="G682" t="str">
            <v>ＳＢＫ別段元帳コピー</v>
          </cell>
        </row>
        <row r="683">
          <cell r="C683" t="str">
            <v>IZBT0010</v>
          </cell>
          <cell r="D683" t="str">
            <v>ﾊﾞｯﾁ(P)</v>
          </cell>
          <cell r="E683" t="str">
            <v>随時</v>
          </cell>
          <cell r="F683" t="str">
            <v>個人信用情報</v>
          </cell>
          <cell r="G683" t="str">
            <v>個人信用情報ＤＢブラック抽出</v>
          </cell>
        </row>
        <row r="684">
          <cell r="C684" t="str">
            <v>IZBT0050</v>
          </cell>
          <cell r="D684" t="str">
            <v>ﾊﾞｯﾁ(P)</v>
          </cell>
          <cell r="E684" t="str">
            <v>随時</v>
          </cell>
          <cell r="F684" t="str">
            <v>個人信用情報</v>
          </cell>
          <cell r="G684" t="str">
            <v>個人信用情報ＤＢ移行</v>
          </cell>
        </row>
        <row r="685">
          <cell r="C685" t="str">
            <v>IZCA0010</v>
          </cell>
          <cell r="D685" t="str">
            <v>ﾊﾞｯﾁ(P)</v>
          </cell>
          <cell r="E685" t="str">
            <v>随時</v>
          </cell>
          <cell r="F685" t="str">
            <v>キャスター</v>
          </cell>
          <cell r="G685" t="str">
            <v>キャスター随時処理</v>
          </cell>
        </row>
        <row r="686">
          <cell r="C686" t="str">
            <v>IZCA0020</v>
          </cell>
          <cell r="D686" t="str">
            <v>ﾊﾞｯﾁ(P)</v>
          </cell>
          <cell r="E686" t="str">
            <v>随時</v>
          </cell>
          <cell r="F686" t="str">
            <v>キャスター</v>
          </cell>
          <cell r="G686" t="str">
            <v>キャスター随時処理</v>
          </cell>
        </row>
        <row r="687">
          <cell r="C687" t="str">
            <v>IZCA0030</v>
          </cell>
          <cell r="D687" t="str">
            <v>ﾊﾞｯﾁ(P)</v>
          </cell>
          <cell r="E687" t="str">
            <v>随時</v>
          </cell>
          <cell r="F687" t="str">
            <v>キャスター</v>
          </cell>
          <cell r="G687" t="str">
            <v>日銀検査資料作成</v>
          </cell>
        </row>
        <row r="688">
          <cell r="C688" t="str">
            <v>IZCA0040</v>
          </cell>
          <cell r="D688" t="str">
            <v>ﾊﾞｯﾁ(P)</v>
          </cell>
          <cell r="E688" t="str">
            <v>随時</v>
          </cell>
          <cell r="F688" t="str">
            <v>キャスター</v>
          </cell>
          <cell r="G688" t="str">
            <v>大蔵検査資料作成</v>
          </cell>
        </row>
        <row r="689">
          <cell r="C689" t="str">
            <v>IZCA0050</v>
          </cell>
          <cell r="D689" t="str">
            <v>ﾊﾞｯﾁ(P)</v>
          </cell>
          <cell r="E689" t="str">
            <v>随時</v>
          </cell>
          <cell r="F689" t="str">
            <v>キャスター</v>
          </cell>
          <cell r="G689" t="str">
            <v>キャスター随時処理</v>
          </cell>
        </row>
        <row r="690">
          <cell r="C690" t="str">
            <v>IZCA0060</v>
          </cell>
          <cell r="D690" t="str">
            <v>ﾊﾞｯﾁ(P)</v>
          </cell>
          <cell r="E690" t="str">
            <v>随時</v>
          </cell>
          <cell r="F690" t="str">
            <v>キャスター</v>
          </cell>
          <cell r="G690" t="str">
            <v>キャスター随時処理</v>
          </cell>
        </row>
        <row r="691">
          <cell r="C691" t="str">
            <v>IZCA0070</v>
          </cell>
          <cell r="D691" t="str">
            <v>ﾊﾞｯﾁ(P)</v>
          </cell>
          <cell r="E691" t="str">
            <v>随時</v>
          </cell>
          <cell r="F691" t="str">
            <v>キャスター</v>
          </cell>
          <cell r="G691" t="str">
            <v>キャスター随時処理</v>
          </cell>
        </row>
        <row r="692">
          <cell r="C692" t="str">
            <v>IZCA0080</v>
          </cell>
          <cell r="D692" t="str">
            <v>ﾊﾞｯﾁ(P)</v>
          </cell>
          <cell r="E692" t="str">
            <v>随時</v>
          </cell>
          <cell r="F692" t="str">
            <v>キャスター</v>
          </cell>
          <cell r="G692" t="str">
            <v>キャスター大量移管処理　　　　　</v>
          </cell>
        </row>
        <row r="693">
          <cell r="C693" t="str">
            <v>IZCA0090</v>
          </cell>
          <cell r="D693" t="str">
            <v>ﾊﾞｯﾁ(P)</v>
          </cell>
          <cell r="E693" t="str">
            <v>随時</v>
          </cell>
          <cell r="F693" t="str">
            <v>キャスター</v>
          </cell>
          <cell r="G693" t="str">
            <v>キャスターデータ削除処理　　　　</v>
          </cell>
        </row>
        <row r="694">
          <cell r="C694" t="str">
            <v>IZCA0100</v>
          </cell>
          <cell r="D694" t="str">
            <v>ﾊﾞｯﾁ(P)</v>
          </cell>
          <cell r="E694" t="str">
            <v>随時</v>
          </cell>
          <cell r="F694" t="str">
            <v>キャスター</v>
          </cell>
          <cell r="G694" t="str">
            <v>キャスターシステム　あらかん</v>
          </cell>
        </row>
        <row r="695">
          <cell r="C695" t="str">
            <v>IZCA0110</v>
          </cell>
          <cell r="D695" t="str">
            <v>ﾊﾞｯﾁ(P)</v>
          </cell>
          <cell r="E695" t="str">
            <v>随時</v>
          </cell>
          <cell r="F695" t="str">
            <v>キャスター</v>
          </cell>
          <cell r="G695" t="str">
            <v>キャスター大量移管パラメータ作成処理</v>
          </cell>
        </row>
        <row r="696">
          <cell r="C696" t="str">
            <v>IZCJ0010</v>
          </cell>
          <cell r="D696" t="str">
            <v>ﾊﾞｯﾁ(P)</v>
          </cell>
          <cell r="E696" t="str">
            <v>随時</v>
          </cell>
          <cell r="F696" t="str">
            <v>共通</v>
          </cell>
          <cell r="G696" t="str">
            <v>住所コード変換セグメント作成</v>
          </cell>
        </row>
        <row r="697">
          <cell r="C697" t="str">
            <v>IZCMFCP</v>
          </cell>
          <cell r="D697" t="str">
            <v>ﾊﾞｯﾁ(P)</v>
          </cell>
          <cell r="E697" t="str">
            <v>随時</v>
          </cell>
          <cell r="F697" t="str">
            <v>共通</v>
          </cell>
          <cell r="G697" t="str">
            <v>ＳＢＫＣＭＦ元帳コピー</v>
          </cell>
        </row>
        <row r="698">
          <cell r="C698" t="str">
            <v>IZCP0010</v>
          </cell>
          <cell r="D698" t="str">
            <v>ﾊﾞｯﾁ(P)</v>
          </cell>
          <cell r="E698" t="str">
            <v>随時</v>
          </cell>
          <cell r="F698" t="str">
            <v>共通</v>
          </cell>
          <cell r="G698" t="str">
            <v>融資受付関連ＶＳＡＭコピー</v>
          </cell>
        </row>
        <row r="699">
          <cell r="C699" t="str">
            <v>IZDG0080</v>
          </cell>
          <cell r="D699" t="str">
            <v>ﾊﾞｯﾁ(P)</v>
          </cell>
          <cell r="E699" t="str">
            <v>随時</v>
          </cell>
          <cell r="F699" t="str">
            <v>ＤＢ構築</v>
          </cell>
          <cell r="G699" t="str">
            <v>店舗追加処理</v>
          </cell>
        </row>
        <row r="700">
          <cell r="C700" t="str">
            <v>IZDG0090</v>
          </cell>
          <cell r="D700" t="str">
            <v>ﾊﾞｯﾁ(P)</v>
          </cell>
          <cell r="E700" t="str">
            <v>随時</v>
          </cell>
          <cell r="F700" t="str">
            <v>ＤＢ構築</v>
          </cell>
          <cell r="G700" t="str">
            <v>商品コード追加処理　　　　　　　　　　</v>
          </cell>
        </row>
        <row r="701">
          <cell r="C701" t="str">
            <v>IZDG0095</v>
          </cell>
          <cell r="D701" t="str">
            <v>ﾊﾞｯﾁ(P)</v>
          </cell>
          <cell r="E701" t="str">
            <v>随時</v>
          </cell>
          <cell r="F701" t="str">
            <v>ＤＢ構築</v>
          </cell>
          <cell r="G701" t="str">
            <v>商品コード追加処理（プリアロケーションなし）</v>
          </cell>
        </row>
        <row r="702">
          <cell r="C702" t="str">
            <v>IZDG0100</v>
          </cell>
          <cell r="D702" t="str">
            <v>ﾊﾞｯﾁ(P)</v>
          </cell>
          <cell r="E702" t="str">
            <v>随時</v>
          </cell>
          <cell r="F702" t="str">
            <v>ＤＢ構築</v>
          </cell>
          <cell r="G702" t="str">
            <v>再編成ＤＢロード　営業店科目別計数ＤＢ）　　</v>
          </cell>
        </row>
        <row r="703">
          <cell r="C703" t="str">
            <v>IZDG0110</v>
          </cell>
          <cell r="D703" t="str">
            <v>ﾊﾞｯﾁ(P)</v>
          </cell>
          <cell r="E703" t="str">
            <v>随時</v>
          </cell>
          <cell r="F703" t="str">
            <v>ＤＢ構築</v>
          </cell>
          <cell r="G703" t="str">
            <v>科目別計数データベース　リカバリー処理　　　</v>
          </cell>
        </row>
        <row r="704">
          <cell r="C704" t="str">
            <v>IZDG0120</v>
          </cell>
          <cell r="D704" t="str">
            <v>ﾊﾞｯﾁ(P)</v>
          </cell>
          <cell r="E704" t="str">
            <v>随時</v>
          </cell>
          <cell r="F704" t="str">
            <v>ＤＢ構築</v>
          </cell>
          <cell r="G704" t="str">
            <v>地区コード変更処理　　　　　　　　　　　　　</v>
          </cell>
        </row>
        <row r="705">
          <cell r="C705" t="str">
            <v>IZDI0010</v>
          </cell>
          <cell r="D705" t="str">
            <v>ﾊﾞｯﾁ(P)</v>
          </cell>
          <cell r="E705" t="str">
            <v>随時</v>
          </cell>
          <cell r="F705" t="str">
            <v>ＤＢ移行</v>
          </cell>
          <cell r="G705" t="str">
            <v>ＳＢＫ元帳店番振分け（ＣＭＦ）</v>
          </cell>
        </row>
        <row r="706">
          <cell r="C706" t="str">
            <v>IZDI0011</v>
          </cell>
          <cell r="D706" t="str">
            <v>ﾊﾞｯﾁ(P)</v>
          </cell>
          <cell r="E706" t="str">
            <v>随時</v>
          </cell>
          <cell r="F706" t="str">
            <v>ＤＢ移行</v>
          </cell>
          <cell r="G706" t="str">
            <v>ＳＢＫ元帳店番振分け（当座）</v>
          </cell>
        </row>
        <row r="707">
          <cell r="C707" t="str">
            <v>IZDI0012</v>
          </cell>
          <cell r="D707" t="str">
            <v>ﾊﾞｯﾁ(P)</v>
          </cell>
          <cell r="E707" t="str">
            <v>随時</v>
          </cell>
          <cell r="F707" t="str">
            <v>ＤＢ移行</v>
          </cell>
          <cell r="G707" t="str">
            <v>ＳＢＫ元帳店番振分け（別段）</v>
          </cell>
        </row>
        <row r="708">
          <cell r="C708" t="str">
            <v>IZDI0013</v>
          </cell>
          <cell r="D708" t="str">
            <v>ﾊﾞｯﾁ(P)</v>
          </cell>
          <cell r="E708" t="str">
            <v>随時</v>
          </cell>
          <cell r="F708" t="str">
            <v>ＤＢ移行</v>
          </cell>
          <cell r="G708" t="str">
            <v>ＳＢＫ元帳店番振分け（定積）</v>
          </cell>
        </row>
        <row r="709">
          <cell r="C709" t="str">
            <v>IZDI0014</v>
          </cell>
          <cell r="D709" t="str">
            <v>ﾊﾞｯﾁ(P)</v>
          </cell>
          <cell r="E709" t="str">
            <v>随時</v>
          </cell>
          <cell r="F709" t="str">
            <v>ＤＢ移行</v>
          </cell>
          <cell r="G709" t="str">
            <v>ＳＢＫ元帳店番振分け（積定）</v>
          </cell>
        </row>
        <row r="710">
          <cell r="C710" t="str">
            <v>IZDI0015</v>
          </cell>
          <cell r="D710" t="str">
            <v>ﾊﾞｯﾁ(P)</v>
          </cell>
          <cell r="E710" t="str">
            <v>随時</v>
          </cell>
          <cell r="F710" t="str">
            <v>ＤＢ移行</v>
          </cell>
          <cell r="G710" t="str">
            <v>ＳＢＫ元帳店番振分け（定期）</v>
          </cell>
        </row>
        <row r="711">
          <cell r="C711" t="str">
            <v>IZDI0016</v>
          </cell>
          <cell r="D711" t="str">
            <v>ﾊﾞｯﾁ(P)</v>
          </cell>
          <cell r="E711" t="str">
            <v>随時</v>
          </cell>
          <cell r="F711" t="str">
            <v>ＤＢ移行</v>
          </cell>
          <cell r="G711" t="str">
            <v>ＳＢＫ元帳店番振分け（通知）</v>
          </cell>
        </row>
        <row r="712">
          <cell r="C712" t="str">
            <v>IZDI0017</v>
          </cell>
          <cell r="D712" t="str">
            <v>ﾊﾞｯﾁ(P)</v>
          </cell>
          <cell r="E712" t="str">
            <v>随時</v>
          </cell>
          <cell r="F712" t="str">
            <v>ＤＢ移行</v>
          </cell>
          <cell r="G712" t="str">
            <v>ＳＢＫ元帳店番振分け（普通）</v>
          </cell>
        </row>
        <row r="713">
          <cell r="C713" t="str">
            <v>IZDI0018</v>
          </cell>
          <cell r="D713" t="str">
            <v>ﾊﾞｯﾁ(P)</v>
          </cell>
          <cell r="E713" t="str">
            <v>随時</v>
          </cell>
          <cell r="F713" t="str">
            <v>ＤＢ移行</v>
          </cell>
          <cell r="G713" t="str">
            <v>ＳＢＫ元帳店番振分け（融資）</v>
          </cell>
        </row>
        <row r="714">
          <cell r="C714" t="str">
            <v>IZDI0019</v>
          </cell>
          <cell r="D714" t="str">
            <v>ﾊﾞｯﾁ(P)</v>
          </cell>
          <cell r="E714" t="str">
            <v>随時</v>
          </cell>
          <cell r="F714" t="str">
            <v>ＤＢ移行</v>
          </cell>
          <cell r="G714" t="str">
            <v>ＳＢＫ元帳店番振分け（不動口）</v>
          </cell>
        </row>
        <row r="715">
          <cell r="C715" t="str">
            <v>IZDI0021</v>
          </cell>
          <cell r="D715" t="str">
            <v>ﾊﾞｯﾁ(P)</v>
          </cell>
          <cell r="E715" t="str">
            <v>随時</v>
          </cell>
          <cell r="F715" t="str">
            <v>ＤＢ移行</v>
          </cell>
          <cell r="G715" t="str">
            <v>顧客データ作成（顧客１）</v>
          </cell>
        </row>
        <row r="716">
          <cell r="C716" t="str">
            <v>IZDI0022</v>
          </cell>
          <cell r="D716" t="str">
            <v>ﾊﾞｯﾁ(P)</v>
          </cell>
          <cell r="E716" t="str">
            <v>随時</v>
          </cell>
          <cell r="F716" t="str">
            <v>ＤＢ移行</v>
          </cell>
          <cell r="G716" t="str">
            <v>顧客データ作成（顧客２）</v>
          </cell>
        </row>
        <row r="717">
          <cell r="C717" t="str">
            <v>IZDI0031</v>
          </cell>
          <cell r="D717" t="str">
            <v>ﾊﾞｯﾁ(P)</v>
          </cell>
          <cell r="E717" t="str">
            <v>随時</v>
          </cell>
          <cell r="F717" t="str">
            <v>ＤＢ移行</v>
          </cell>
          <cell r="G717" t="str">
            <v>顧客基本・属性情報セグメント編集（顧客１）</v>
          </cell>
        </row>
        <row r="718">
          <cell r="C718" t="str">
            <v>IZDI0032</v>
          </cell>
          <cell r="D718" t="str">
            <v>ﾊﾞｯﾁ(P)</v>
          </cell>
          <cell r="E718" t="str">
            <v>随時</v>
          </cell>
          <cell r="F718" t="str">
            <v>ＤＢ移行</v>
          </cell>
          <cell r="G718" t="str">
            <v>顧客基本・属性情報セグメント編集（顧客２）</v>
          </cell>
        </row>
        <row r="719">
          <cell r="C719" t="str">
            <v>IZDI0033</v>
          </cell>
          <cell r="D719" t="str">
            <v>ﾊﾞｯﾁ(P)</v>
          </cell>
          <cell r="E719" t="str">
            <v>随時</v>
          </cell>
          <cell r="F719" t="str">
            <v>ＤＢ移行</v>
          </cell>
          <cell r="G719" t="str">
            <v>顧客アンマッチＭＳＧ出力　　　　　　　　　</v>
          </cell>
        </row>
        <row r="720">
          <cell r="C720" t="str">
            <v>IZDI0035</v>
          </cell>
          <cell r="D720" t="str">
            <v>ﾊﾞｯﾁ(P)</v>
          </cell>
          <cell r="E720" t="str">
            <v>随時</v>
          </cell>
          <cell r="F720" t="str">
            <v>ＤＢ移行</v>
          </cell>
          <cell r="G720" t="str">
            <v>顧客ＤＢ移行後処理　　　　　</v>
          </cell>
        </row>
        <row r="721">
          <cell r="C721" t="str">
            <v>IZDI0041</v>
          </cell>
          <cell r="D721" t="str">
            <v>ﾊﾞｯﾁ(P)</v>
          </cell>
          <cell r="E721" t="str">
            <v>随時</v>
          </cell>
          <cell r="F721" t="str">
            <v>ＤＢ移行</v>
          </cell>
          <cell r="G721" t="str">
            <v>預金口座明細（普通）セグメント作成（顧客１）</v>
          </cell>
        </row>
        <row r="722">
          <cell r="C722" t="str">
            <v>IZDI0042</v>
          </cell>
          <cell r="D722" t="str">
            <v>ﾊﾞｯﾁ(P)</v>
          </cell>
          <cell r="E722" t="str">
            <v>随時</v>
          </cell>
          <cell r="F722" t="str">
            <v>ＤＢ移行</v>
          </cell>
          <cell r="G722" t="str">
            <v>預金口座明細（普通）セグメント作成（顧客２）</v>
          </cell>
        </row>
        <row r="723">
          <cell r="C723" t="str">
            <v>IZDI0051</v>
          </cell>
          <cell r="D723" t="str">
            <v>ﾊﾞｯﾁ(P)</v>
          </cell>
          <cell r="E723" t="str">
            <v>随時</v>
          </cell>
          <cell r="F723" t="str">
            <v>ＤＢ移行</v>
          </cell>
          <cell r="G723" t="str">
            <v>預金口座明細（当座）セグメント作成（顧客１）</v>
          </cell>
        </row>
        <row r="724">
          <cell r="C724" t="str">
            <v>IZDI0052</v>
          </cell>
          <cell r="D724" t="str">
            <v>ﾊﾞｯﾁ(P)</v>
          </cell>
          <cell r="E724" t="str">
            <v>随時</v>
          </cell>
          <cell r="F724" t="str">
            <v>ＤＢ移行</v>
          </cell>
          <cell r="G724" t="str">
            <v>預金口座明細（当座）セグメント作成（顧客２）</v>
          </cell>
        </row>
        <row r="725">
          <cell r="C725" t="str">
            <v>IZDI0061</v>
          </cell>
          <cell r="D725" t="str">
            <v>ﾊﾞｯﾁ(P)</v>
          </cell>
          <cell r="E725" t="str">
            <v>随時</v>
          </cell>
          <cell r="F725" t="str">
            <v>ＤＢ移行</v>
          </cell>
          <cell r="G725" t="str">
            <v>預金口座明細（積定）セグメント作成（顧客１）</v>
          </cell>
        </row>
        <row r="726">
          <cell r="C726" t="str">
            <v>IZDI0062</v>
          </cell>
          <cell r="D726" t="str">
            <v>ﾊﾞｯﾁ(P)</v>
          </cell>
          <cell r="E726" t="str">
            <v>随時</v>
          </cell>
          <cell r="F726" t="str">
            <v>ＤＢ移行</v>
          </cell>
          <cell r="G726" t="str">
            <v>預金口座明細（積定）セグメント作成（顧客２）</v>
          </cell>
        </row>
        <row r="727">
          <cell r="C727" t="str">
            <v>IZDI0071</v>
          </cell>
          <cell r="D727" t="str">
            <v>ﾊﾞｯﾁ(P)</v>
          </cell>
          <cell r="E727" t="str">
            <v>随時</v>
          </cell>
          <cell r="F727" t="str">
            <v>ＤＢ移行</v>
          </cell>
          <cell r="G727" t="str">
            <v>預金口座明細（別段）セグメント作成（顧客１）</v>
          </cell>
        </row>
        <row r="728">
          <cell r="C728" t="str">
            <v>IZDI0072</v>
          </cell>
          <cell r="D728" t="str">
            <v>ﾊﾞｯﾁ(P)</v>
          </cell>
          <cell r="E728" t="str">
            <v>随時</v>
          </cell>
          <cell r="F728" t="str">
            <v>ＤＢ移行</v>
          </cell>
          <cell r="G728" t="str">
            <v>預金口座明細（別段）セグメント作成（顧客２）</v>
          </cell>
        </row>
        <row r="729">
          <cell r="C729" t="str">
            <v>IZDI0081</v>
          </cell>
          <cell r="D729" t="str">
            <v>ﾊﾞｯﾁ(P)</v>
          </cell>
          <cell r="E729" t="str">
            <v>随時</v>
          </cell>
          <cell r="F729" t="str">
            <v>ＤＢ移行</v>
          </cell>
          <cell r="G729" t="str">
            <v>預金口座明細（定積）セグメント作成（顧客１）</v>
          </cell>
        </row>
        <row r="730">
          <cell r="C730" t="str">
            <v>IZDI0082</v>
          </cell>
          <cell r="D730" t="str">
            <v>ﾊﾞｯﾁ(P)</v>
          </cell>
          <cell r="E730" t="str">
            <v>随時</v>
          </cell>
          <cell r="F730" t="str">
            <v>ＤＢ移行</v>
          </cell>
          <cell r="G730" t="str">
            <v>預金口座明細（定積）セグメント作成（顧客２）</v>
          </cell>
        </row>
        <row r="731">
          <cell r="C731" t="str">
            <v>IZDI0091</v>
          </cell>
          <cell r="D731" t="str">
            <v>ﾊﾞｯﾁ(P)</v>
          </cell>
          <cell r="E731" t="str">
            <v>随時</v>
          </cell>
          <cell r="F731" t="str">
            <v>ＤＢ移行</v>
          </cell>
          <cell r="G731" t="str">
            <v>定期基本・明細セグメント作成（顧客１）</v>
          </cell>
        </row>
        <row r="732">
          <cell r="C732" t="str">
            <v>IZDI0092</v>
          </cell>
          <cell r="D732" t="str">
            <v>ﾊﾞｯﾁ(P)</v>
          </cell>
          <cell r="E732" t="str">
            <v>随時</v>
          </cell>
          <cell r="F732" t="str">
            <v>ＤＢ移行</v>
          </cell>
          <cell r="G732" t="str">
            <v>定期基本・明細セグメント作成（顧客２）</v>
          </cell>
        </row>
        <row r="733">
          <cell r="C733" t="str">
            <v>IZDI0101</v>
          </cell>
          <cell r="D733" t="str">
            <v>ﾊﾞｯﾁ(P)</v>
          </cell>
          <cell r="E733" t="str">
            <v>随時</v>
          </cell>
          <cell r="F733" t="str">
            <v>ＤＢ移行</v>
          </cell>
          <cell r="G733" t="str">
            <v>通知基本・明細セグメント作成（顧客１）</v>
          </cell>
        </row>
        <row r="734">
          <cell r="C734" t="str">
            <v>IZDI0102</v>
          </cell>
          <cell r="D734" t="str">
            <v>ﾊﾞｯﾁ(P)</v>
          </cell>
          <cell r="E734" t="str">
            <v>随時</v>
          </cell>
          <cell r="F734" t="str">
            <v>ＤＢ移行</v>
          </cell>
          <cell r="G734" t="str">
            <v>通知基本・明細セグメント作成（顧客２）</v>
          </cell>
        </row>
        <row r="735">
          <cell r="C735" t="str">
            <v>IZDI0111</v>
          </cell>
          <cell r="D735" t="str">
            <v>ﾊﾞｯﾁ(P)</v>
          </cell>
          <cell r="E735" t="str">
            <v>随時</v>
          </cell>
          <cell r="F735" t="str">
            <v>ＤＢ移行</v>
          </cell>
          <cell r="G735" t="str">
            <v>融資基本・明細セグメント作成（顧客１）</v>
          </cell>
        </row>
        <row r="736">
          <cell r="C736" t="str">
            <v>IZDI0112</v>
          </cell>
          <cell r="D736" t="str">
            <v>ﾊﾞｯﾁ(P)</v>
          </cell>
          <cell r="E736" t="str">
            <v>随時</v>
          </cell>
          <cell r="F736" t="str">
            <v>ＤＢ移行</v>
          </cell>
          <cell r="G736" t="str">
            <v>融資基本・明細セグメント作成（顧客２）</v>
          </cell>
        </row>
        <row r="737">
          <cell r="C737" t="str">
            <v>IZDI0121</v>
          </cell>
          <cell r="D737" t="str">
            <v>ﾊﾞｯﾁ(P)</v>
          </cell>
          <cell r="E737" t="str">
            <v>随時</v>
          </cell>
          <cell r="F737" t="str">
            <v>ＤＢ移行</v>
          </cell>
          <cell r="G737" t="str">
            <v>顧客ＤＢ作成（顧客１）</v>
          </cell>
        </row>
        <row r="738">
          <cell r="C738" t="str">
            <v>IZDI0122</v>
          </cell>
          <cell r="D738" t="str">
            <v>ﾊﾞｯﾁ(P)</v>
          </cell>
          <cell r="E738" t="str">
            <v>随時</v>
          </cell>
          <cell r="F738" t="str">
            <v>ＤＢ移行</v>
          </cell>
          <cell r="G738" t="str">
            <v>顧客ＤＢ作成（顧客２）</v>
          </cell>
        </row>
        <row r="739">
          <cell r="C739" t="str">
            <v>IZDI0130</v>
          </cell>
          <cell r="D739" t="str">
            <v>ﾊﾞｯﾁ(P)</v>
          </cell>
          <cell r="E739" t="str">
            <v>随時</v>
          </cell>
          <cell r="F739" t="str">
            <v>ＤＢ移行</v>
          </cell>
          <cell r="G739" t="str">
            <v>口座番号変換セグメント作成</v>
          </cell>
        </row>
        <row r="740">
          <cell r="C740" t="str">
            <v>IZDI0140</v>
          </cell>
          <cell r="D740" t="str">
            <v>ﾊﾞｯﾁ(P)</v>
          </cell>
          <cell r="E740" t="str">
            <v>随時</v>
          </cell>
          <cell r="F740" t="str">
            <v>ＤＢ移行</v>
          </cell>
          <cell r="G740" t="str">
            <v>氏名ＩＮＤＥＸセグメント作成</v>
          </cell>
        </row>
        <row r="741">
          <cell r="C741" t="str">
            <v>IZDI0150</v>
          </cell>
          <cell r="D741" t="str">
            <v>ﾊﾞｯﾁ(P)</v>
          </cell>
          <cell r="E741" t="str">
            <v>随時</v>
          </cell>
          <cell r="F741" t="str">
            <v>ＤＢ移行</v>
          </cell>
          <cell r="G741" t="str">
            <v>企業名ＩＮＤＥＸセグメント作成</v>
          </cell>
        </row>
        <row r="742">
          <cell r="C742" t="str">
            <v>IZDI0160</v>
          </cell>
          <cell r="D742" t="str">
            <v>ﾊﾞｯﾁ(P)</v>
          </cell>
          <cell r="E742" t="str">
            <v>随時</v>
          </cell>
          <cell r="F742" t="str">
            <v>ＤＢ移行</v>
          </cell>
          <cell r="G742" t="str">
            <v>世帯・世帯姓ＩＮＤＥＸセグメント作成</v>
          </cell>
        </row>
        <row r="743">
          <cell r="C743" t="str">
            <v>IZDI0170</v>
          </cell>
          <cell r="D743" t="str">
            <v>ﾊﾞｯﾁ(P)</v>
          </cell>
          <cell r="E743" t="str">
            <v>随時</v>
          </cell>
          <cell r="F743" t="str">
            <v>ＤＢ移行</v>
          </cell>
          <cell r="G743" t="str">
            <v>担当者実績セグメント移行</v>
          </cell>
        </row>
        <row r="744">
          <cell r="C744" t="str">
            <v>IZDI0180</v>
          </cell>
          <cell r="D744" t="str">
            <v>ﾊﾞｯﾁ(P)</v>
          </cell>
          <cell r="E744" t="str">
            <v>随時</v>
          </cell>
          <cell r="F744" t="str">
            <v>ＤＢ移行</v>
          </cell>
          <cell r="G744" t="str">
            <v>担当者実績セグメント作成</v>
          </cell>
        </row>
        <row r="745">
          <cell r="C745" t="str">
            <v>IZDI0200</v>
          </cell>
          <cell r="D745" t="str">
            <v>ﾊﾞｯﾁ(P)</v>
          </cell>
          <cell r="E745" t="str">
            <v>随時</v>
          </cell>
          <cell r="F745" t="str">
            <v>ＤＢ移行</v>
          </cell>
          <cell r="G745" t="str">
            <v>禀議書セグメント作成</v>
          </cell>
        </row>
        <row r="746">
          <cell r="C746" t="str">
            <v>IZDI0210</v>
          </cell>
          <cell r="D746" t="str">
            <v>ﾊﾞｯﾁ(P)</v>
          </cell>
          <cell r="E746" t="str">
            <v>随時</v>
          </cell>
          <cell r="F746" t="str">
            <v>ＤＢ移行</v>
          </cell>
          <cell r="G746" t="str">
            <v>営業店管理セグメント作成</v>
          </cell>
        </row>
        <row r="747">
          <cell r="C747" t="str">
            <v>IZDI0220</v>
          </cell>
          <cell r="D747" t="str">
            <v>ﾊﾞｯﾁ(P)</v>
          </cell>
          <cell r="E747" t="str">
            <v>随時</v>
          </cell>
          <cell r="F747" t="str">
            <v>ＤＢ移行</v>
          </cell>
          <cell r="G747" t="str">
            <v>企業名寄せセグメント作成</v>
          </cell>
        </row>
        <row r="748">
          <cell r="C748" t="str">
            <v>IZDI0230</v>
          </cell>
          <cell r="D748" t="str">
            <v>ﾊﾞｯﾁ(P)</v>
          </cell>
          <cell r="E748" t="str">
            <v>随時</v>
          </cell>
          <cell r="F748" t="str">
            <v>ＤＢ移行</v>
          </cell>
          <cell r="G748" t="str">
            <v>商品コードテーブル作成</v>
          </cell>
        </row>
        <row r="749">
          <cell r="C749" t="str">
            <v>IZDI0241</v>
          </cell>
          <cell r="D749" t="str">
            <v>ﾊﾞｯﾁ(P)</v>
          </cell>
          <cell r="E749" t="str">
            <v>随時</v>
          </cell>
          <cell r="F749" t="str">
            <v>ＤＢ移行</v>
          </cell>
          <cell r="G749" t="str">
            <v>顧客計数セグメント作成（顧客１）</v>
          </cell>
        </row>
        <row r="750">
          <cell r="C750" t="str">
            <v>IZDI0242</v>
          </cell>
          <cell r="D750" t="str">
            <v>ﾊﾞｯﾁ(P)</v>
          </cell>
          <cell r="E750" t="str">
            <v>随時</v>
          </cell>
          <cell r="F750" t="str">
            <v>ＤＢ移行</v>
          </cell>
          <cell r="G750" t="str">
            <v>顧客計数セグメント作成（顧客２）</v>
          </cell>
        </row>
        <row r="751">
          <cell r="C751" t="str">
            <v>IZDI0250</v>
          </cell>
          <cell r="D751" t="str">
            <v>ﾊﾞｯﾁ(P)</v>
          </cell>
          <cell r="E751" t="str">
            <v>随時</v>
          </cell>
          <cell r="F751" t="str">
            <v>ＤＢ移行</v>
          </cell>
          <cell r="G751" t="str">
            <v>顧客計数セグメント作成</v>
          </cell>
        </row>
        <row r="752">
          <cell r="C752" t="str">
            <v>IZDI0260</v>
          </cell>
          <cell r="D752" t="str">
            <v>ﾊﾞｯﾁ(P)</v>
          </cell>
          <cell r="E752" t="str">
            <v>随時</v>
          </cell>
          <cell r="F752" t="str">
            <v>ＤＢ移行</v>
          </cell>
          <cell r="G752" t="str">
            <v>顧客計数セグメント変換（１）</v>
          </cell>
        </row>
        <row r="753">
          <cell r="C753" t="str">
            <v>IZDI0261</v>
          </cell>
          <cell r="D753" t="str">
            <v>ﾊﾞｯﾁ(P)</v>
          </cell>
          <cell r="E753" t="str">
            <v>随時</v>
          </cell>
          <cell r="F753" t="str">
            <v>ＤＢ移行</v>
          </cell>
          <cell r="G753" t="str">
            <v>科目別計数セグメント変換（１）</v>
          </cell>
        </row>
        <row r="754">
          <cell r="C754" t="str">
            <v>IZDI0262</v>
          </cell>
          <cell r="D754" t="str">
            <v>ﾊﾞｯﾁ(P)</v>
          </cell>
          <cell r="E754" t="str">
            <v>随時</v>
          </cell>
          <cell r="F754" t="str">
            <v>ＤＢ移行</v>
          </cell>
          <cell r="G754" t="str">
            <v>科目別計数セグメント変換（２）</v>
          </cell>
        </row>
        <row r="755">
          <cell r="C755" t="str">
            <v>IZDI0265</v>
          </cell>
          <cell r="D755" t="str">
            <v>ﾊﾞｯﾁ(P)</v>
          </cell>
          <cell r="E755" t="str">
            <v>随時</v>
          </cell>
          <cell r="F755" t="str">
            <v>ＤＢ移行</v>
          </cell>
          <cell r="G755" t="str">
            <v>科目別計数セグメント集計</v>
          </cell>
        </row>
        <row r="756">
          <cell r="C756" t="str">
            <v>IZDI0270</v>
          </cell>
          <cell r="D756" t="str">
            <v>ﾊﾞｯﾁ(P)</v>
          </cell>
          <cell r="E756" t="str">
            <v>随時</v>
          </cell>
          <cell r="F756" t="str">
            <v>ＤＢ移行</v>
          </cell>
          <cell r="G756" t="str">
            <v>科目別計数セグメント作成</v>
          </cell>
        </row>
        <row r="757">
          <cell r="C757" t="str">
            <v>IZDI0280</v>
          </cell>
          <cell r="D757" t="str">
            <v>ﾊﾞｯﾁ(P)</v>
          </cell>
          <cell r="E757" t="str">
            <v>随時</v>
          </cell>
          <cell r="F757" t="str">
            <v>ＤＢ移行</v>
          </cell>
          <cell r="G757" t="str">
            <v>新規・解約・満期ＤＢ移行</v>
          </cell>
        </row>
        <row r="758">
          <cell r="C758" t="str">
            <v>IZDI0290</v>
          </cell>
          <cell r="D758" t="str">
            <v>ﾊﾞｯﾁ(P)</v>
          </cell>
          <cell r="E758" t="str">
            <v>随時</v>
          </cell>
          <cell r="F758" t="str">
            <v>ＤＢ移行</v>
          </cell>
          <cell r="G758" t="str">
            <v>大口取引セグメント作成　</v>
          </cell>
        </row>
        <row r="759">
          <cell r="C759" t="str">
            <v>IZDI0300</v>
          </cell>
          <cell r="D759" t="str">
            <v>ﾊﾞｯﾁ(P)</v>
          </cell>
          <cell r="E759" t="str">
            <v>随時</v>
          </cell>
          <cell r="F759" t="str">
            <v>ＤＢ移行</v>
          </cell>
          <cell r="G759" t="str">
            <v>融資受付変換</v>
          </cell>
        </row>
        <row r="760">
          <cell r="C760" t="str">
            <v>IZDI0310</v>
          </cell>
          <cell r="D760" t="str">
            <v>ﾊﾞｯﾁ(P)</v>
          </cell>
          <cell r="E760" t="str">
            <v>随時</v>
          </cell>
          <cell r="F760" t="str">
            <v>ＤＢ移行</v>
          </cell>
          <cell r="G760" t="str">
            <v>貸出金利回予測変換</v>
          </cell>
        </row>
        <row r="761">
          <cell r="C761" t="str">
            <v>IZDI0320</v>
          </cell>
          <cell r="D761" t="str">
            <v>ﾊﾞｯﾁ(P)</v>
          </cell>
          <cell r="E761" t="str">
            <v>随時</v>
          </cell>
          <cell r="F761" t="str">
            <v>ＤＢ移行</v>
          </cell>
          <cell r="G761" t="str">
            <v>口座明細変換並び換え</v>
          </cell>
        </row>
        <row r="762">
          <cell r="C762" t="str">
            <v>IZDI0330</v>
          </cell>
          <cell r="D762" t="str">
            <v>ﾊﾞｯﾁ(P)</v>
          </cell>
          <cell r="E762" t="str">
            <v>随時</v>
          </cell>
          <cell r="F762" t="str">
            <v>ＤＢ移行</v>
          </cell>
          <cell r="G762" t="str">
            <v>期日管理セグメント作成</v>
          </cell>
        </row>
        <row r="763">
          <cell r="C763" t="str">
            <v>IZDI0340</v>
          </cell>
          <cell r="D763" t="str">
            <v>ﾊﾞｯﾁ(P)</v>
          </cell>
          <cell r="E763" t="str">
            <v>随時</v>
          </cell>
          <cell r="F763" t="str">
            <v>ＤＢ移行</v>
          </cell>
          <cell r="G763" t="str">
            <v>集金管理セグメント作成</v>
          </cell>
        </row>
        <row r="764">
          <cell r="C764" t="str">
            <v>IZDI0350</v>
          </cell>
          <cell r="D764" t="str">
            <v>ﾊﾞｯﾁ(P)</v>
          </cell>
          <cell r="E764" t="str">
            <v>随時</v>
          </cell>
          <cell r="F764" t="str">
            <v>ＤＢ移行</v>
          </cell>
          <cell r="G764" t="str">
            <v>獲得予定セグメント作成</v>
          </cell>
        </row>
        <row r="765">
          <cell r="C765" t="str">
            <v>IZDI0360</v>
          </cell>
          <cell r="D765" t="str">
            <v>ﾊﾞｯﾁ(P)</v>
          </cell>
          <cell r="E765" t="str">
            <v>随時</v>
          </cell>
          <cell r="F765" t="str">
            <v>ＤＢ移行</v>
          </cell>
          <cell r="G765" t="str">
            <v>商手名寄せ変換</v>
          </cell>
        </row>
        <row r="766">
          <cell r="C766" t="str">
            <v>IZDI0370</v>
          </cell>
          <cell r="D766" t="str">
            <v>ﾊﾞｯﾁ(P)</v>
          </cell>
          <cell r="E766" t="str">
            <v>随時</v>
          </cell>
          <cell r="F766" t="str">
            <v>ＤＢ移行</v>
          </cell>
          <cell r="G766" t="str">
            <v>債権書類集中管理ＤＢ変換</v>
          </cell>
        </row>
        <row r="767">
          <cell r="C767" t="str">
            <v>IZDI0380</v>
          </cell>
          <cell r="D767" t="str">
            <v>ﾊﾞｯﾁ(P)</v>
          </cell>
          <cell r="E767" t="str">
            <v>随時</v>
          </cell>
          <cell r="F767" t="str">
            <v>ＤＢ移行</v>
          </cell>
          <cell r="G767" t="str">
            <v>法人信用情報変換　　　　　</v>
          </cell>
        </row>
        <row r="768">
          <cell r="C768" t="str">
            <v>IZDI0390</v>
          </cell>
          <cell r="D768" t="str">
            <v>ﾊﾞｯﾁ(P)</v>
          </cell>
          <cell r="E768" t="str">
            <v>随時</v>
          </cell>
          <cell r="F768" t="str">
            <v>ＤＢ移行</v>
          </cell>
          <cell r="G768" t="str">
            <v>目的別ＤＢ　ＤＥＬＥＴＥ</v>
          </cell>
        </row>
        <row r="769">
          <cell r="C769" t="str">
            <v>IZDI0400</v>
          </cell>
          <cell r="D769" t="str">
            <v>ﾊﾞｯﾁ(P)</v>
          </cell>
          <cell r="E769" t="str">
            <v>随時</v>
          </cell>
          <cell r="F769" t="str">
            <v>ＤＢ移行</v>
          </cell>
          <cell r="G769" t="str">
            <v>定期取番変換ファイル作成</v>
          </cell>
        </row>
        <row r="770">
          <cell r="C770" t="str">
            <v>IZDI0410</v>
          </cell>
          <cell r="D770" t="str">
            <v>ﾊﾞｯﾁ(P)</v>
          </cell>
          <cell r="E770" t="str">
            <v>随時</v>
          </cell>
          <cell r="F770" t="str">
            <v>ＤＢ移行</v>
          </cell>
          <cell r="G770" t="str">
            <v>住公明細変換ファイル作成</v>
          </cell>
        </row>
        <row r="771">
          <cell r="C771" t="str">
            <v>IZDI0421</v>
          </cell>
          <cell r="D771" t="str">
            <v>ﾊﾞｯﾁ(P)</v>
          </cell>
          <cell r="E771" t="str">
            <v>随時</v>
          </cell>
          <cell r="F771" t="str">
            <v>ＤＢ移行</v>
          </cell>
          <cell r="G771" t="str">
            <v>口座明細変換ファイル作成（１）</v>
          </cell>
        </row>
        <row r="772">
          <cell r="C772" t="str">
            <v>IZDI0422</v>
          </cell>
          <cell r="D772" t="str">
            <v>ﾊﾞｯﾁ(P)</v>
          </cell>
          <cell r="E772" t="str">
            <v>随時</v>
          </cell>
          <cell r="F772" t="str">
            <v>ＤＢ移行</v>
          </cell>
          <cell r="G772" t="str">
            <v>口座明細変換ファイル作成（２）</v>
          </cell>
        </row>
        <row r="773">
          <cell r="C773" t="str">
            <v>IZDI0430</v>
          </cell>
          <cell r="D773" t="str">
            <v>ﾊﾞｯﾁ(P)</v>
          </cell>
          <cell r="E773" t="str">
            <v>随時</v>
          </cell>
          <cell r="F773" t="str">
            <v>ＤＢ移行</v>
          </cell>
          <cell r="G773" t="str">
            <v>住公非活動明細変換ファイル作成</v>
          </cell>
        </row>
        <row r="774">
          <cell r="C774" t="str">
            <v>IZDI0441</v>
          </cell>
          <cell r="D774" t="str">
            <v>ﾊﾞｯﾁ(P)</v>
          </cell>
          <cell r="E774" t="str">
            <v>随時</v>
          </cell>
          <cell r="F774" t="str">
            <v>ＤＢ移行</v>
          </cell>
          <cell r="G774" t="str">
            <v>口座移動情報ＤＢ作成（１）</v>
          </cell>
        </row>
        <row r="775">
          <cell r="C775" t="str">
            <v>IZDI0442</v>
          </cell>
          <cell r="D775" t="str">
            <v>ﾊﾞｯﾁ(P)</v>
          </cell>
          <cell r="E775" t="str">
            <v>随時</v>
          </cell>
          <cell r="F775" t="str">
            <v>ＤＢ移行</v>
          </cell>
          <cell r="G775" t="str">
            <v>口座移動情報ＤＢ作成（２）</v>
          </cell>
        </row>
        <row r="776">
          <cell r="C776" t="str">
            <v>IZDI0443</v>
          </cell>
          <cell r="D776" t="str">
            <v>ﾊﾞｯﾁ(P)</v>
          </cell>
          <cell r="E776" t="str">
            <v>随時</v>
          </cell>
          <cell r="F776" t="str">
            <v>ＤＢ移行</v>
          </cell>
          <cell r="G776" t="str">
            <v>口座移動情報ＤＢ作成（３）</v>
          </cell>
        </row>
        <row r="777">
          <cell r="C777" t="str">
            <v>IZDI0451</v>
          </cell>
          <cell r="D777" t="str">
            <v>ﾊﾞｯﾁ(P)</v>
          </cell>
          <cell r="E777" t="str">
            <v>随時</v>
          </cell>
          <cell r="F777" t="str">
            <v>ＤＢ移行</v>
          </cell>
          <cell r="G777" t="str">
            <v>口座移動情報ＤＢ作成（１）</v>
          </cell>
        </row>
        <row r="778">
          <cell r="C778" t="str">
            <v>IZDI0452</v>
          </cell>
          <cell r="D778" t="str">
            <v>ﾊﾞｯﾁ(P)</v>
          </cell>
          <cell r="E778" t="str">
            <v>随時</v>
          </cell>
          <cell r="F778" t="str">
            <v>ＤＢ移行</v>
          </cell>
          <cell r="G778" t="str">
            <v>口座移動情報ＤＢ作成（２）</v>
          </cell>
        </row>
        <row r="779">
          <cell r="C779" t="str">
            <v>IZDI0453</v>
          </cell>
          <cell r="D779" t="str">
            <v>ﾊﾞｯﾁ(P)</v>
          </cell>
          <cell r="E779" t="str">
            <v>随時</v>
          </cell>
          <cell r="F779" t="str">
            <v>ＤＢ移行</v>
          </cell>
          <cell r="G779" t="str">
            <v>口座移動情報ＤＢ作成（３）</v>
          </cell>
        </row>
        <row r="780">
          <cell r="C780" t="str">
            <v>IZDI0460</v>
          </cell>
          <cell r="D780" t="str">
            <v>ﾊﾞｯﾁ(P)</v>
          </cell>
          <cell r="E780" t="str">
            <v>随時</v>
          </cell>
          <cell r="F780" t="str">
            <v>ＤＢ移行</v>
          </cell>
          <cell r="G780" t="str">
            <v>口座移動情報ＤＢ移行後処理　</v>
          </cell>
        </row>
        <row r="781">
          <cell r="C781" t="str">
            <v>IZDI0500</v>
          </cell>
          <cell r="D781" t="str">
            <v>ﾊﾞｯﾁ(P)</v>
          </cell>
          <cell r="E781" t="str">
            <v>随時</v>
          </cell>
          <cell r="F781" t="str">
            <v>ＤＢ移行</v>
          </cell>
          <cell r="G781" t="str">
            <v>移行対象外顧客デ－タファイル作成</v>
          </cell>
        </row>
        <row r="782">
          <cell r="C782" t="str">
            <v>IZDI0510</v>
          </cell>
          <cell r="D782" t="str">
            <v>ﾊﾞｯﾁ(P)</v>
          </cell>
          <cell r="E782" t="str">
            <v>随時</v>
          </cell>
          <cell r="F782" t="str">
            <v>ＤＢ移行</v>
          </cell>
          <cell r="G782" t="str">
            <v>ＳＢＫ元帳共通部プリント（ＣＭＦ）</v>
          </cell>
        </row>
        <row r="783">
          <cell r="C783" t="str">
            <v>IZDI0511</v>
          </cell>
          <cell r="D783" t="str">
            <v>ﾊﾞｯﾁ(P)</v>
          </cell>
          <cell r="E783" t="str">
            <v>随時</v>
          </cell>
          <cell r="F783" t="str">
            <v>ＤＢ移行</v>
          </cell>
          <cell r="G783" t="str">
            <v>ＳＢＫ元帳共通部プリント（当座）</v>
          </cell>
        </row>
        <row r="784">
          <cell r="C784" t="str">
            <v>IZDI0512</v>
          </cell>
          <cell r="D784" t="str">
            <v>ﾊﾞｯﾁ(P)</v>
          </cell>
          <cell r="E784" t="str">
            <v>随時</v>
          </cell>
          <cell r="F784" t="str">
            <v>ＤＢ移行</v>
          </cell>
          <cell r="G784" t="str">
            <v>ＳＢＫ元帳共通部プリント（別段）</v>
          </cell>
        </row>
        <row r="785">
          <cell r="C785" t="str">
            <v>IZDI0513</v>
          </cell>
          <cell r="D785" t="str">
            <v>ﾊﾞｯﾁ(P)</v>
          </cell>
          <cell r="E785" t="str">
            <v>随時</v>
          </cell>
          <cell r="F785" t="str">
            <v>ＤＢ移行</v>
          </cell>
          <cell r="G785" t="str">
            <v>ＳＢＫ元帳共通部プリント（定積）</v>
          </cell>
        </row>
        <row r="786">
          <cell r="C786" t="str">
            <v>IZDI0514</v>
          </cell>
          <cell r="D786" t="str">
            <v>ﾊﾞｯﾁ(P)</v>
          </cell>
          <cell r="E786" t="str">
            <v>随時</v>
          </cell>
          <cell r="F786" t="str">
            <v>ＤＢ移行</v>
          </cell>
          <cell r="G786" t="str">
            <v>ＳＢＫ元帳共通部プリント（積定）</v>
          </cell>
        </row>
        <row r="787">
          <cell r="C787" t="str">
            <v>IZDI0515</v>
          </cell>
          <cell r="D787" t="str">
            <v>ﾊﾞｯﾁ(P)</v>
          </cell>
          <cell r="E787" t="str">
            <v>随時</v>
          </cell>
          <cell r="F787" t="str">
            <v>ＤＢ移行</v>
          </cell>
          <cell r="G787" t="str">
            <v>ＳＢＫ元帳共通部プリント（定期）</v>
          </cell>
        </row>
        <row r="788">
          <cell r="C788" t="str">
            <v>IZDI0516</v>
          </cell>
          <cell r="D788" t="str">
            <v>ﾊﾞｯﾁ(P)</v>
          </cell>
          <cell r="E788" t="str">
            <v>随時</v>
          </cell>
          <cell r="F788" t="str">
            <v>ＤＢ移行</v>
          </cell>
          <cell r="G788" t="str">
            <v>ＳＢＫ元帳共通部プリント（通知）</v>
          </cell>
        </row>
        <row r="789">
          <cell r="C789" t="str">
            <v>IZDI0517</v>
          </cell>
          <cell r="D789" t="str">
            <v>ﾊﾞｯﾁ(P)</v>
          </cell>
          <cell r="E789" t="str">
            <v>随時</v>
          </cell>
          <cell r="F789" t="str">
            <v>ＤＢ移行</v>
          </cell>
          <cell r="G789" t="str">
            <v>ＳＢＫ元帳共通部プリント（普通）</v>
          </cell>
        </row>
        <row r="790">
          <cell r="C790" t="str">
            <v>IZDI0518</v>
          </cell>
          <cell r="D790" t="str">
            <v>ﾊﾞｯﾁ(P)</v>
          </cell>
          <cell r="E790" t="str">
            <v>随時</v>
          </cell>
          <cell r="F790" t="str">
            <v>ＤＢ移行</v>
          </cell>
          <cell r="G790" t="str">
            <v>ＳＢＫ元帳共通部プリント（融資）</v>
          </cell>
        </row>
        <row r="791">
          <cell r="C791" t="str">
            <v>IZDI0519</v>
          </cell>
          <cell r="D791" t="str">
            <v>ﾊﾞｯﾁ(P)</v>
          </cell>
          <cell r="E791" t="str">
            <v>随時</v>
          </cell>
          <cell r="F791" t="str">
            <v>ＤＢ移行</v>
          </cell>
          <cell r="G791" t="str">
            <v>ＳＢＫ元帳共通部プリント（不動口）</v>
          </cell>
        </row>
        <row r="792">
          <cell r="C792" t="str">
            <v>IZDI0600</v>
          </cell>
          <cell r="D792" t="str">
            <v>ﾊﾞｯﾁ(P)</v>
          </cell>
          <cell r="E792" t="str">
            <v>随時</v>
          </cell>
          <cell r="F792" t="str">
            <v>ＤＢ移行</v>
          </cell>
          <cell r="G792" t="str">
            <v>日足管理ＤＢリカバリー　</v>
          </cell>
        </row>
        <row r="793">
          <cell r="C793" t="str">
            <v>IZDI0610</v>
          </cell>
          <cell r="D793" t="str">
            <v>ﾊﾞｯﾁ(P)</v>
          </cell>
          <cell r="E793" t="str">
            <v>随時</v>
          </cell>
          <cell r="F793" t="str">
            <v>ＤＢ移行</v>
          </cell>
          <cell r="G793" t="str">
            <v>顧客関連ＤＢ移行後処理　　　</v>
          </cell>
        </row>
        <row r="794">
          <cell r="C794" t="str">
            <v>IZDI0620</v>
          </cell>
          <cell r="D794" t="str">
            <v>ﾊﾞｯﾁ(P)</v>
          </cell>
          <cell r="E794" t="str">
            <v>随時</v>
          </cell>
          <cell r="F794" t="str">
            <v>ＤＢ移行</v>
          </cell>
          <cell r="G794" t="str">
            <v>顧客関連外ＤＢ移行後処理　　</v>
          </cell>
        </row>
        <row r="795">
          <cell r="C795" t="str">
            <v>IZDI0630</v>
          </cell>
          <cell r="D795" t="str">
            <v>ﾊﾞｯﾁ(P)</v>
          </cell>
          <cell r="E795" t="str">
            <v>随時</v>
          </cell>
          <cell r="F795" t="str">
            <v>ＤＢ移行</v>
          </cell>
          <cell r="G795" t="str">
            <v>デリバリー関連移行　後処理　</v>
          </cell>
        </row>
        <row r="796">
          <cell r="C796" t="str">
            <v>IZDI0640</v>
          </cell>
          <cell r="D796" t="str">
            <v>ﾊﾞｯﾁ(P)</v>
          </cell>
          <cell r="E796" t="str">
            <v>随時</v>
          </cell>
          <cell r="F796" t="str">
            <v>ＤＢ移行</v>
          </cell>
          <cell r="G796" t="str">
            <v>定期性個人・法人移行データ作成</v>
          </cell>
        </row>
        <row r="797">
          <cell r="C797" t="str">
            <v>IZDI0650</v>
          </cell>
          <cell r="D797" t="str">
            <v>ﾊﾞｯﾁ(P)</v>
          </cell>
          <cell r="E797" t="str">
            <v>随時</v>
          </cell>
          <cell r="F797" t="str">
            <v>ＤＢ移行</v>
          </cell>
          <cell r="G797" t="str">
            <v>定期性個人・法人移行データ付け込み</v>
          </cell>
        </row>
        <row r="798">
          <cell r="C798" t="str">
            <v>IZDI0700</v>
          </cell>
          <cell r="D798" t="str">
            <v>ﾊﾞｯﾁ(P)</v>
          </cell>
          <cell r="E798" t="str">
            <v>随時</v>
          </cell>
          <cell r="F798" t="str">
            <v>ＤＢ移行</v>
          </cell>
          <cell r="G798" t="str">
            <v>顧客ＤＢ抽出＆新世帯番号採番</v>
          </cell>
        </row>
        <row r="799">
          <cell r="C799" t="str">
            <v>IZDI0710</v>
          </cell>
          <cell r="D799" t="str">
            <v>ﾊﾞｯﾁ(P)</v>
          </cell>
          <cell r="E799" t="str">
            <v>随時</v>
          </cell>
          <cell r="F799" t="str">
            <v>ＤＢ移行</v>
          </cell>
          <cell r="G799" t="str">
            <v>新世帯番号付与　　　　　　　</v>
          </cell>
        </row>
        <row r="800">
          <cell r="C800" t="str">
            <v>IZDI0720</v>
          </cell>
          <cell r="D800" t="str">
            <v>ﾊﾞｯﾁ(P)</v>
          </cell>
          <cell r="E800" t="str">
            <v>随時</v>
          </cell>
          <cell r="F800" t="str">
            <v>ＤＢ移行</v>
          </cell>
          <cell r="G800" t="str">
            <v>世帯属性情報付け込み　　　　</v>
          </cell>
        </row>
        <row r="801">
          <cell r="C801" t="str">
            <v>IZDI0730</v>
          </cell>
          <cell r="D801" t="str">
            <v>ﾊﾞｯﾁ(P)</v>
          </cell>
          <cell r="E801" t="str">
            <v>随時</v>
          </cell>
          <cell r="F801" t="str">
            <v>ＤＢ移行</v>
          </cell>
          <cell r="G801" t="str">
            <v>顧客ＤＢ新世帯番号付け込み　</v>
          </cell>
        </row>
        <row r="802">
          <cell r="C802" t="str">
            <v>IZDI0740</v>
          </cell>
          <cell r="D802" t="str">
            <v>ﾊﾞｯﾁ(P)</v>
          </cell>
          <cell r="E802" t="str">
            <v>随時</v>
          </cell>
          <cell r="F802" t="str">
            <v>ＤＢ移行</v>
          </cell>
          <cell r="G802" t="str">
            <v>世帯ＤＢ作成　　　　　　　　</v>
          </cell>
        </row>
        <row r="803">
          <cell r="C803" t="str">
            <v>IZDI0750</v>
          </cell>
          <cell r="D803" t="str">
            <v>ﾊﾞｯﾁ(P)</v>
          </cell>
          <cell r="E803" t="str">
            <v>随時</v>
          </cell>
          <cell r="F803" t="str">
            <v>ＤＢ移行</v>
          </cell>
          <cell r="G803" t="str">
            <v>世帯姓ＩＮＤＥＸＤＢ作成　　</v>
          </cell>
        </row>
        <row r="804">
          <cell r="C804" t="str">
            <v>IZDI0760</v>
          </cell>
          <cell r="D804" t="str">
            <v>ﾊﾞｯﾁ(P)</v>
          </cell>
          <cell r="E804" t="str">
            <v>随時</v>
          </cell>
          <cell r="F804" t="str">
            <v>ＤＢ移行</v>
          </cell>
          <cell r="G804" t="str">
            <v>集金管理ＤＢ移行　　　　　　</v>
          </cell>
        </row>
        <row r="805">
          <cell r="C805" t="str">
            <v>IZDI0770</v>
          </cell>
          <cell r="D805" t="str">
            <v>ﾊﾞｯﾁ(P)</v>
          </cell>
          <cell r="E805" t="str">
            <v>随時</v>
          </cell>
          <cell r="F805" t="str">
            <v>ＤＢ移行</v>
          </cell>
          <cell r="G805" t="str">
            <v>獲得予定ＤＢ移行　　　　　　</v>
          </cell>
        </row>
        <row r="806">
          <cell r="C806" t="str">
            <v>IZDI0780</v>
          </cell>
          <cell r="D806" t="str">
            <v>ﾊﾞｯﾁ(P)</v>
          </cell>
          <cell r="E806" t="str">
            <v>随時</v>
          </cell>
          <cell r="F806" t="str">
            <v>ＤＢ移行</v>
          </cell>
          <cell r="G806" t="str">
            <v>全店名寄せ移行後処理　　　　</v>
          </cell>
        </row>
        <row r="807">
          <cell r="C807" t="str">
            <v>IZDI8200</v>
          </cell>
          <cell r="D807" t="str">
            <v>ﾊﾞｯﾁ(P)</v>
          </cell>
          <cell r="E807" t="str">
            <v>随時</v>
          </cell>
          <cell r="F807" t="str">
            <v>ＤＢ移行</v>
          </cell>
          <cell r="G807" t="str">
            <v>科目別計数プリント　　　　　　</v>
          </cell>
        </row>
        <row r="808">
          <cell r="C808" t="str">
            <v>IZDI8201</v>
          </cell>
          <cell r="D808" t="str">
            <v>ﾊﾞｯﾁ(P)</v>
          </cell>
          <cell r="E808" t="str">
            <v>随時</v>
          </cell>
          <cell r="F808" t="str">
            <v>ＤＢ移行</v>
          </cell>
          <cell r="G808" t="str">
            <v>科目別計数プリント（大量移管用）</v>
          </cell>
        </row>
        <row r="809">
          <cell r="C809" t="str">
            <v>IZDILAA1</v>
          </cell>
          <cell r="D809" t="str">
            <v>ﾊﾞｯﾁ(P)</v>
          </cell>
          <cell r="E809" t="str">
            <v>随時</v>
          </cell>
          <cell r="F809" t="str">
            <v>ＤＢ移行</v>
          </cell>
          <cell r="G809" t="str">
            <v>顧客ＤＢロード（１グループ）</v>
          </cell>
        </row>
        <row r="810">
          <cell r="C810" t="str">
            <v>IZDILAA2</v>
          </cell>
          <cell r="D810" t="str">
            <v>ﾊﾞｯﾁ(P)</v>
          </cell>
          <cell r="E810" t="str">
            <v>随時</v>
          </cell>
          <cell r="F810" t="str">
            <v>ＤＢ移行</v>
          </cell>
          <cell r="G810" t="str">
            <v>顧客ＤＢロード（２グループ）</v>
          </cell>
        </row>
        <row r="811">
          <cell r="C811" t="str">
            <v>IZDILAB1</v>
          </cell>
          <cell r="D811" t="str">
            <v>ﾊﾞｯﾁ(P)</v>
          </cell>
          <cell r="E811" t="str">
            <v>随時</v>
          </cell>
          <cell r="F811" t="str">
            <v>ＤＢ移行</v>
          </cell>
          <cell r="G811" t="str">
            <v>口座移動情報ＤＢロード（１グループ）</v>
          </cell>
        </row>
        <row r="812">
          <cell r="C812" t="str">
            <v>IZDILAB2</v>
          </cell>
          <cell r="D812" t="str">
            <v>ﾊﾞｯﾁ(P)</v>
          </cell>
          <cell r="E812" t="str">
            <v>随時</v>
          </cell>
          <cell r="F812" t="str">
            <v>ＤＢ移行</v>
          </cell>
          <cell r="G812" t="str">
            <v>口座移動情報ＤＢ（２グループ）ロード　</v>
          </cell>
        </row>
        <row r="813">
          <cell r="C813" t="str">
            <v>IZDILAB3</v>
          </cell>
          <cell r="D813" t="str">
            <v>ﾊﾞｯﾁ(P)</v>
          </cell>
          <cell r="E813" t="str">
            <v>随時</v>
          </cell>
          <cell r="F813" t="str">
            <v>ＤＢ移行</v>
          </cell>
          <cell r="G813" t="str">
            <v>口座移動情報ＤＢ（３グループ）ロード</v>
          </cell>
        </row>
        <row r="814">
          <cell r="C814" t="str">
            <v>IZDILAC0</v>
          </cell>
          <cell r="D814" t="str">
            <v>ﾊﾞｯﾁ(P)</v>
          </cell>
          <cell r="E814" t="str">
            <v>随時</v>
          </cell>
          <cell r="F814" t="str">
            <v>ＤＢ移行</v>
          </cell>
          <cell r="G814" t="str">
            <v>世帯ＤＢロード　　　　　　　　</v>
          </cell>
        </row>
        <row r="815">
          <cell r="C815" t="str">
            <v>IZDILAD0</v>
          </cell>
          <cell r="D815" t="str">
            <v>ﾊﾞｯﾁ(P)</v>
          </cell>
          <cell r="E815" t="str">
            <v>随時</v>
          </cell>
          <cell r="F815" t="str">
            <v>ＤＢ移行</v>
          </cell>
          <cell r="G815" t="str">
            <v>企業ＤＢロード　　　　　　　</v>
          </cell>
        </row>
        <row r="816">
          <cell r="C816" t="str">
            <v>IZDILAE0</v>
          </cell>
          <cell r="D816" t="str">
            <v>ﾊﾞｯﾁ(P)</v>
          </cell>
          <cell r="E816" t="str">
            <v>随時</v>
          </cell>
          <cell r="F816" t="str">
            <v>ＤＢ移行</v>
          </cell>
          <cell r="G816" t="str">
            <v>営業店管理ＤＢロード　　　　</v>
          </cell>
        </row>
        <row r="817">
          <cell r="C817" t="str">
            <v>IZDILAF0</v>
          </cell>
          <cell r="D817" t="str">
            <v>ﾊﾞｯﾁ(P)</v>
          </cell>
          <cell r="E817" t="str">
            <v>随時</v>
          </cell>
          <cell r="F817" t="str">
            <v>ＤＢ移行</v>
          </cell>
          <cell r="G817" t="str">
            <v>氏名ＩＮＤＥＸ　ＤＢ　ロード　</v>
          </cell>
        </row>
        <row r="818">
          <cell r="C818" t="str">
            <v>IZDILAG0</v>
          </cell>
          <cell r="D818" t="str">
            <v>ﾊﾞｯﾁ(P)</v>
          </cell>
          <cell r="E818" t="str">
            <v>随時</v>
          </cell>
          <cell r="F818" t="str">
            <v>ＤＢ移行</v>
          </cell>
          <cell r="G818" t="str">
            <v>営業店計数ＤＢロード　　　　</v>
          </cell>
        </row>
        <row r="819">
          <cell r="C819" t="str">
            <v>IZDILC40</v>
          </cell>
          <cell r="D819" t="str">
            <v>ﾊﾞｯﾁ(P)</v>
          </cell>
          <cell r="E819" t="str">
            <v>随時</v>
          </cell>
          <cell r="F819" t="str">
            <v>ＤＢ移行</v>
          </cell>
          <cell r="G819" t="str">
            <v>禀議書ＤＢロード　　　　　　</v>
          </cell>
        </row>
        <row r="820">
          <cell r="C820" t="str">
            <v>IZDILC70</v>
          </cell>
          <cell r="D820" t="str">
            <v>ﾊﾞｯﾁ(P)</v>
          </cell>
          <cell r="E820" t="str">
            <v>随時</v>
          </cell>
          <cell r="F820" t="str">
            <v>ＤＢ移行</v>
          </cell>
          <cell r="G820" t="str">
            <v>外為ＤＢロード</v>
          </cell>
        </row>
        <row r="821">
          <cell r="C821" t="str">
            <v>IZDILCD0</v>
          </cell>
          <cell r="D821" t="str">
            <v>ﾊﾞｯﾁ(P)</v>
          </cell>
          <cell r="E821" t="str">
            <v>随時</v>
          </cell>
          <cell r="F821" t="str">
            <v>ＤＢ移行</v>
          </cell>
          <cell r="G821" t="str">
            <v>担当者実績ＤＢロード　　　　</v>
          </cell>
        </row>
        <row r="822">
          <cell r="C822" t="str">
            <v>IZDILCE0</v>
          </cell>
          <cell r="D822" t="str">
            <v>ﾊﾞｯﾁ(P)</v>
          </cell>
          <cell r="E822" t="str">
            <v>随時</v>
          </cell>
          <cell r="F822" t="str">
            <v>ＤＢ移行</v>
          </cell>
          <cell r="G822" t="str">
            <v>科目別計数ＤＢロード　　　　</v>
          </cell>
        </row>
        <row r="823">
          <cell r="C823" t="str">
            <v>IZDILCI0</v>
          </cell>
          <cell r="D823" t="str">
            <v>ﾊﾞｯﾁ(P)</v>
          </cell>
          <cell r="E823" t="str">
            <v>随時</v>
          </cell>
          <cell r="F823" t="str">
            <v>ＤＢ移行</v>
          </cell>
          <cell r="G823" t="str">
            <v>口座番号変換ＩＮＤＥＸ　ＤＢ　ロード</v>
          </cell>
        </row>
        <row r="824">
          <cell r="C824" t="str">
            <v>IZDILCJ0</v>
          </cell>
          <cell r="D824" t="str">
            <v>ﾊﾞｯﾁ(P)</v>
          </cell>
          <cell r="E824" t="str">
            <v>随時</v>
          </cell>
          <cell r="F824" t="str">
            <v>ＤＢ移行</v>
          </cell>
          <cell r="G824" t="str">
            <v>住所コード変換ＤＢロード　　</v>
          </cell>
        </row>
        <row r="825">
          <cell r="C825" t="str">
            <v>IZDILCK0</v>
          </cell>
          <cell r="D825" t="str">
            <v>ﾊﾞｯﾁ(P)</v>
          </cell>
          <cell r="E825" t="str">
            <v>随時</v>
          </cell>
          <cell r="F825" t="str">
            <v>ＤＢ移行</v>
          </cell>
          <cell r="G825" t="str">
            <v>世帯姓ＩＮＤＥＸ　ＤＢ　ロード</v>
          </cell>
        </row>
        <row r="826">
          <cell r="C826" t="str">
            <v>IZDILCL0</v>
          </cell>
          <cell r="D826" t="str">
            <v>ﾊﾞｯﾁ(P)</v>
          </cell>
          <cell r="E826" t="str">
            <v>随時</v>
          </cell>
          <cell r="F826" t="str">
            <v>ＤＢ移行</v>
          </cell>
          <cell r="G826" t="str">
            <v>企業名ＩＮＤＥＸ　ＤＢ　ロード　</v>
          </cell>
        </row>
        <row r="827">
          <cell r="C827" t="str">
            <v>IZDILCN0</v>
          </cell>
          <cell r="D827" t="str">
            <v>ﾊﾞｯﾁ(P)</v>
          </cell>
          <cell r="E827" t="str">
            <v>随時</v>
          </cell>
          <cell r="F827" t="str">
            <v>ＤＢ移行</v>
          </cell>
          <cell r="G827" t="str">
            <v>新規・解約ＤＢロード　　　　</v>
          </cell>
        </row>
        <row r="828">
          <cell r="C828" t="str">
            <v>IZDILCO0</v>
          </cell>
          <cell r="D828" t="str">
            <v>ﾊﾞｯﾁ(P)</v>
          </cell>
          <cell r="E828" t="str">
            <v>随時</v>
          </cell>
          <cell r="F828" t="str">
            <v>ＤＢ移行</v>
          </cell>
          <cell r="G828" t="str">
            <v>期日管理ＤＢロード　　　　　</v>
          </cell>
        </row>
        <row r="829">
          <cell r="C829" t="str">
            <v>IZDILCP0</v>
          </cell>
          <cell r="D829" t="str">
            <v>ﾊﾞｯﾁ(P)</v>
          </cell>
          <cell r="E829" t="str">
            <v>随時</v>
          </cell>
          <cell r="F829" t="str">
            <v>ＤＢ移行</v>
          </cell>
          <cell r="G829" t="str">
            <v>集金管理ＤＢロード　　　　　</v>
          </cell>
        </row>
        <row r="830">
          <cell r="C830" t="str">
            <v>IZDILCQ0</v>
          </cell>
          <cell r="D830" t="str">
            <v>ﾊﾞｯﾁ(P)</v>
          </cell>
          <cell r="E830" t="str">
            <v>随時</v>
          </cell>
          <cell r="F830" t="str">
            <v>ＤＢ移行</v>
          </cell>
          <cell r="G830" t="str">
            <v>獲得予定ＤＢロード　　　　　</v>
          </cell>
        </row>
        <row r="831">
          <cell r="C831" t="str">
            <v>IZDILCR0</v>
          </cell>
          <cell r="D831" t="str">
            <v>ﾊﾞｯﾁ(P)</v>
          </cell>
          <cell r="E831" t="str">
            <v>随時</v>
          </cell>
          <cell r="F831" t="str">
            <v>ＤＢ移行</v>
          </cell>
          <cell r="G831" t="str">
            <v>日次訪問計画ＤＢロード　　　</v>
          </cell>
        </row>
        <row r="832">
          <cell r="C832" t="str">
            <v>IZDILCS0</v>
          </cell>
          <cell r="D832" t="str">
            <v>ﾊﾞｯﾁ(P)</v>
          </cell>
          <cell r="E832" t="str">
            <v>随時</v>
          </cell>
          <cell r="F832" t="str">
            <v>ＤＢ移行</v>
          </cell>
          <cell r="G832" t="str">
            <v>大口ＤＢロード　　　　　　　　</v>
          </cell>
        </row>
        <row r="833">
          <cell r="C833" t="str">
            <v>IZDILCT0</v>
          </cell>
          <cell r="D833" t="str">
            <v>ﾊﾞｯﾁ(P)</v>
          </cell>
          <cell r="E833" t="str">
            <v>随時</v>
          </cell>
          <cell r="F833" t="str">
            <v>ＤＢ移行</v>
          </cell>
          <cell r="G833" t="str">
            <v>日足管理ＤＢロード　　　　　</v>
          </cell>
        </row>
        <row r="834">
          <cell r="C834" t="str">
            <v>IZDK0020</v>
          </cell>
          <cell r="D834" t="str">
            <v>ﾊﾞｯﾁ(P)</v>
          </cell>
          <cell r="E834" t="str">
            <v>随時</v>
          </cell>
          <cell r="F834" t="str">
            <v>ＤＢ検証</v>
          </cell>
          <cell r="G834" t="str">
            <v>科目別計数内（商品）検証　　　</v>
          </cell>
        </row>
        <row r="835">
          <cell r="C835" t="str">
            <v>IZDK0030</v>
          </cell>
          <cell r="D835" t="str">
            <v>ﾊﾞｯﾁ(P)</v>
          </cell>
          <cell r="E835" t="str">
            <v>随時</v>
          </cell>
          <cell r="F835" t="str">
            <v>ＤＢ検証</v>
          </cell>
          <cell r="G835" t="str">
            <v>顧客ＤＢ内付属ＳＥＧ　検証　　</v>
          </cell>
        </row>
        <row r="836">
          <cell r="C836" t="str">
            <v>IZDK0040</v>
          </cell>
          <cell r="D836" t="str">
            <v>ﾊﾞｯﾁ(P)</v>
          </cell>
          <cell r="E836" t="str">
            <v>随時</v>
          </cell>
          <cell r="F836" t="str">
            <v>ＤＢ検証</v>
          </cell>
          <cell r="G836" t="str">
            <v>総合口座極度額　検証　　　　　</v>
          </cell>
        </row>
        <row r="837">
          <cell r="C837" t="str">
            <v>IZDK0050</v>
          </cell>
          <cell r="D837" t="str">
            <v>ﾊﾞｯﾁ(P)</v>
          </cell>
          <cell r="E837" t="str">
            <v>随時</v>
          </cell>
          <cell r="F837" t="str">
            <v>ＤＢ検証</v>
          </cell>
          <cell r="G837" t="str">
            <v>明細型当貸　検証　　　　　　　</v>
          </cell>
        </row>
        <row r="838">
          <cell r="C838" t="str">
            <v>IZDK0090</v>
          </cell>
          <cell r="D838" t="str">
            <v>ﾊﾞｯﾁ(P)</v>
          </cell>
          <cell r="E838" t="str">
            <v>随時</v>
          </cell>
          <cell r="F838" t="str">
            <v>ＤＢ検証</v>
          </cell>
          <cell r="G838" t="str">
            <v>科目別計数内（日・月・期）検証</v>
          </cell>
        </row>
        <row r="839">
          <cell r="C839" t="str">
            <v>IZDK0110</v>
          </cell>
          <cell r="D839" t="str">
            <v>ﾊﾞｯﾁ(P)</v>
          </cell>
          <cell r="E839" t="str">
            <v>随時</v>
          </cell>
          <cell r="F839" t="str">
            <v>ＤＢ検証</v>
          </cell>
          <cell r="G839" t="str">
            <v>（定期・通知・融資）検証　　　</v>
          </cell>
        </row>
        <row r="840">
          <cell r="C840" t="str">
            <v>IZDK0115</v>
          </cell>
          <cell r="D840" t="str">
            <v>ﾊﾞｯﾁ(P)</v>
          </cell>
          <cell r="E840" t="str">
            <v>随時</v>
          </cell>
          <cell r="F840" t="str">
            <v>ＤＢ検証</v>
          </cell>
          <cell r="G840" t="str">
            <v>検証デ－タ作成前処理　　　　　</v>
          </cell>
        </row>
        <row r="841">
          <cell r="C841" t="str">
            <v>IZDK0120</v>
          </cell>
          <cell r="D841" t="str">
            <v>ﾊﾞｯﾁ(P)</v>
          </cell>
          <cell r="E841" t="str">
            <v>随時</v>
          </cell>
          <cell r="F841" t="str">
            <v>ＤＢ検証</v>
          </cell>
          <cell r="G841" t="str">
            <v>検証デ－タ作成（随時）　　　　</v>
          </cell>
        </row>
        <row r="842">
          <cell r="C842" t="str">
            <v>IZDK0121</v>
          </cell>
          <cell r="D842" t="str">
            <v>ﾊﾞｯﾁ(P)</v>
          </cell>
          <cell r="E842" t="str">
            <v>随時</v>
          </cell>
          <cell r="F842" t="str">
            <v>ＤＢ検証</v>
          </cell>
          <cell r="G842" t="str">
            <v>検証ＪＯＢ起動処理　　　　　</v>
          </cell>
        </row>
        <row r="843">
          <cell r="C843" t="str">
            <v>IZDK0140</v>
          </cell>
          <cell r="D843" t="str">
            <v>ﾊﾞｯﾁ(P)</v>
          </cell>
          <cell r="E843" t="str">
            <v>随時</v>
          </cell>
          <cell r="F843" t="str">
            <v>ＤＢ検証</v>
          </cell>
          <cell r="G843" t="str">
            <v>口座移動情報　対　顧客　検証　</v>
          </cell>
        </row>
        <row r="844">
          <cell r="C844" t="str">
            <v>IZDK0150</v>
          </cell>
          <cell r="D844" t="str">
            <v>ﾊﾞｯﾁ(P)</v>
          </cell>
          <cell r="E844" t="str">
            <v>随時</v>
          </cell>
          <cell r="F844" t="str">
            <v>ＤＢ検証</v>
          </cell>
          <cell r="G844" t="str">
            <v>口座番号変換　対　顧客　検証　</v>
          </cell>
        </row>
        <row r="845">
          <cell r="C845" t="str">
            <v>IZDK0160</v>
          </cell>
          <cell r="D845" t="str">
            <v>ﾊﾞｯﾁ(P)</v>
          </cell>
          <cell r="E845" t="str">
            <v>随時</v>
          </cell>
          <cell r="F845" t="str">
            <v>ＤＢ検証</v>
          </cell>
          <cell r="G845" t="str">
            <v>氏名ＩＮＤＥＸ　対　顧客　検証</v>
          </cell>
        </row>
        <row r="846">
          <cell r="C846" t="str">
            <v>IZDK0170</v>
          </cell>
          <cell r="D846" t="str">
            <v>ﾊﾞｯﾁ(P)</v>
          </cell>
          <cell r="E846" t="str">
            <v>随時</v>
          </cell>
          <cell r="F846" t="str">
            <v>ＤＢ検証</v>
          </cell>
          <cell r="G846" t="str">
            <v>世帯　対　顧客　検証　　</v>
          </cell>
        </row>
        <row r="847">
          <cell r="C847" t="str">
            <v>IZDK0180</v>
          </cell>
          <cell r="D847" t="str">
            <v>ﾊﾞｯﾁ(P)</v>
          </cell>
          <cell r="E847" t="str">
            <v>随時</v>
          </cell>
          <cell r="F847" t="str">
            <v>ＤＢ検証</v>
          </cell>
          <cell r="G847" t="str">
            <v>世帯姓　対　顧客　検証　　</v>
          </cell>
        </row>
        <row r="848">
          <cell r="C848" t="str">
            <v>IZDK0190</v>
          </cell>
          <cell r="D848" t="str">
            <v>ﾊﾞｯﾁ(P)</v>
          </cell>
          <cell r="E848" t="str">
            <v>随時</v>
          </cell>
          <cell r="F848" t="str">
            <v>ＤＢ検証</v>
          </cell>
          <cell r="G848" t="str">
            <v>科目別計数　対　顧客　検証　　</v>
          </cell>
        </row>
        <row r="849">
          <cell r="C849" t="str">
            <v>IZDK0200</v>
          </cell>
          <cell r="D849" t="str">
            <v>ﾊﾞｯﾁ(P)</v>
          </cell>
          <cell r="E849" t="str">
            <v>随時</v>
          </cell>
          <cell r="F849" t="str">
            <v>ＤＢ検証</v>
          </cell>
          <cell r="G849" t="str">
            <v>検証デ－タ作成後処理　　　　　</v>
          </cell>
        </row>
        <row r="850">
          <cell r="C850" t="str">
            <v>IZDK0210</v>
          </cell>
          <cell r="D850" t="str">
            <v>ﾊﾞｯﾁ(P)</v>
          </cell>
          <cell r="E850" t="str">
            <v>随時</v>
          </cell>
          <cell r="F850" t="str">
            <v>ＤＢ検証</v>
          </cell>
          <cell r="G850" t="str">
            <v>日足管理　　対顧客　検証　　　</v>
          </cell>
        </row>
        <row r="851">
          <cell r="C851" t="str">
            <v>IZDK0240</v>
          </cell>
          <cell r="D851" t="str">
            <v>ﾊﾞｯﾁ(P)</v>
          </cell>
          <cell r="E851" t="str">
            <v>随時</v>
          </cell>
          <cell r="F851" t="str">
            <v>ＤＢ検証</v>
          </cell>
          <cell r="G851" t="str">
            <v>企業名ＩＮＤＥＸ　　　検証　　</v>
          </cell>
        </row>
        <row r="852">
          <cell r="C852" t="str">
            <v>IZDK0250</v>
          </cell>
          <cell r="D852" t="str">
            <v>ﾊﾞｯﾁ(P)</v>
          </cell>
          <cell r="E852" t="str">
            <v>随時</v>
          </cell>
          <cell r="F852" t="str">
            <v>ＤＢ検証</v>
          </cell>
          <cell r="G852" t="str">
            <v>企業コード検証データ作成</v>
          </cell>
        </row>
        <row r="853">
          <cell r="C853" t="str">
            <v>IZDK0251</v>
          </cell>
          <cell r="D853" t="str">
            <v>ﾊﾞｯﾁ(P)</v>
          </cell>
          <cell r="E853" t="str">
            <v>随時</v>
          </cell>
          <cell r="F853" t="str">
            <v>ＤＢ検証</v>
          </cell>
          <cell r="G853" t="str">
            <v>企業コードチェック＆リカバリーデータ作成</v>
          </cell>
        </row>
        <row r="854">
          <cell r="C854" t="str">
            <v>IZDK0252</v>
          </cell>
          <cell r="D854" t="str">
            <v>ﾊﾞｯﾁ(P)</v>
          </cell>
          <cell r="E854" t="str">
            <v>随時</v>
          </cell>
          <cell r="F854" t="str">
            <v>ＤＢ検証</v>
          </cell>
          <cell r="G854" t="str">
            <v>企業従業員抽出Ｆ作成</v>
          </cell>
        </row>
        <row r="855">
          <cell r="C855" t="str">
            <v>IZDK0253</v>
          </cell>
          <cell r="D855" t="str">
            <v>ﾊﾞｯﾁ(P)</v>
          </cell>
          <cell r="E855" t="str">
            <v>随時</v>
          </cell>
          <cell r="F855" t="str">
            <v>ＤＢ検証</v>
          </cell>
          <cell r="G855" t="str">
            <v>企業コード検証(元帳⇔顧客⇔企業)</v>
          </cell>
        </row>
        <row r="856">
          <cell r="C856" t="str">
            <v>IZDK0254</v>
          </cell>
          <cell r="D856" t="str">
            <v>ﾊﾞｯﾁ(P)</v>
          </cell>
          <cell r="E856" t="str">
            <v>随時</v>
          </cell>
          <cell r="F856" t="str">
            <v>ＤＢ検証</v>
          </cell>
          <cell r="G856" t="str">
            <v>企業コード検証後処理</v>
          </cell>
        </row>
        <row r="857">
          <cell r="C857" t="str">
            <v>IZDK0270</v>
          </cell>
          <cell r="D857" t="str">
            <v>ﾊﾞｯﾁ(P)</v>
          </cell>
          <cell r="E857" t="str">
            <v>随時</v>
          </cell>
          <cell r="F857" t="str">
            <v>ＤＢ検証</v>
          </cell>
          <cell r="G857" t="str">
            <v>ＤＢコード検証</v>
          </cell>
        </row>
        <row r="858">
          <cell r="C858" t="str">
            <v>IZDK2000</v>
          </cell>
          <cell r="D858" t="str">
            <v>ﾊﾞｯﾁ(P)</v>
          </cell>
          <cell r="E858" t="str">
            <v>随時</v>
          </cell>
          <cell r="F858" t="str">
            <v>ＤＢ検証</v>
          </cell>
          <cell r="G858" t="str">
            <v>担当者コード検証データ作成</v>
          </cell>
        </row>
        <row r="859">
          <cell r="C859" t="str">
            <v>IZDK2100</v>
          </cell>
          <cell r="D859" t="str">
            <v>ﾊﾞｯﾁ(P)</v>
          </cell>
          <cell r="E859" t="str">
            <v>随時</v>
          </cell>
          <cell r="F859" t="str">
            <v>ＤＢ検証</v>
          </cell>
          <cell r="G859" t="str">
            <v>営業店管理　対　担当者実績　検証</v>
          </cell>
        </row>
        <row r="860">
          <cell r="C860" t="str">
            <v>IZDK2200</v>
          </cell>
          <cell r="D860" t="str">
            <v>ﾊﾞｯﾁ(P)</v>
          </cell>
          <cell r="E860" t="str">
            <v>随時</v>
          </cell>
          <cell r="F860" t="str">
            <v>ＤＢ検証</v>
          </cell>
          <cell r="G860" t="str">
            <v>営業店管理内　検証　　</v>
          </cell>
        </row>
        <row r="861">
          <cell r="C861" t="str">
            <v>IZDK2900</v>
          </cell>
          <cell r="D861" t="str">
            <v>ﾊﾞｯﾁ(P)</v>
          </cell>
          <cell r="E861" t="str">
            <v>随時</v>
          </cell>
          <cell r="F861" t="str">
            <v>ＤＢ検証</v>
          </cell>
          <cell r="G861" t="str">
            <v>担当者コード変更後処理</v>
          </cell>
        </row>
        <row r="862">
          <cell r="C862" t="str">
            <v>IZDK3200</v>
          </cell>
          <cell r="D862" t="str">
            <v>ﾊﾞｯﾁ(P)</v>
          </cell>
          <cell r="E862" t="str">
            <v>随時</v>
          </cell>
          <cell r="F862" t="str">
            <v>ＤＢ検証</v>
          </cell>
          <cell r="G862" t="str">
            <v>顧客ＤＢ⇔ＳＢＫ元帳検証　　　</v>
          </cell>
        </row>
        <row r="863">
          <cell r="C863" t="str">
            <v>IZDKU191</v>
          </cell>
          <cell r="D863" t="str">
            <v>ﾊﾞｯﾁ(A)</v>
          </cell>
          <cell r="E863" t="str">
            <v>随時</v>
          </cell>
          <cell r="F863" t="str">
            <v>ＤＢ検証</v>
          </cell>
          <cell r="G863" t="str">
            <v>顧客ＤＢアンロード（１グループ）</v>
          </cell>
        </row>
        <row r="864">
          <cell r="C864" t="str">
            <v>IZDKU192</v>
          </cell>
          <cell r="D864" t="str">
            <v>ﾊﾞｯﾁ(A)</v>
          </cell>
          <cell r="E864" t="str">
            <v>随時</v>
          </cell>
          <cell r="F864" t="str">
            <v>ＤＢ検証</v>
          </cell>
          <cell r="G864" t="str">
            <v>顧客ＤＢアンロード（２グループ）</v>
          </cell>
        </row>
        <row r="865">
          <cell r="C865" t="str">
            <v>IZDKU193</v>
          </cell>
          <cell r="D865" t="str">
            <v>ﾊﾞｯﾁ(A)</v>
          </cell>
          <cell r="E865" t="str">
            <v>随時</v>
          </cell>
          <cell r="F865" t="str">
            <v>ＤＢ検証</v>
          </cell>
          <cell r="G865" t="str">
            <v>企業ＤＢアンロード　　　　　</v>
          </cell>
        </row>
        <row r="866">
          <cell r="C866" t="str">
            <v>IZDKUAE0</v>
          </cell>
          <cell r="D866" t="str">
            <v>ﾊﾞｯﾁ(P)</v>
          </cell>
          <cell r="E866" t="str">
            <v>随時</v>
          </cell>
          <cell r="F866" t="str">
            <v>ＤＢ検証</v>
          </cell>
          <cell r="G866" t="str">
            <v>営業店管理ＤＢアンロード　　　　</v>
          </cell>
        </row>
        <row r="867">
          <cell r="C867" t="str">
            <v>IZDKUBT0</v>
          </cell>
          <cell r="D867" t="str">
            <v>ﾊﾞｯﾁ(P)</v>
          </cell>
          <cell r="E867" t="str">
            <v>随時</v>
          </cell>
          <cell r="F867" t="str">
            <v>ＤＢ検証</v>
          </cell>
          <cell r="G867" t="str">
            <v>個人信用情報ＤＢアンロード</v>
          </cell>
        </row>
        <row r="868">
          <cell r="C868" t="str">
            <v>IZDKUC40</v>
          </cell>
          <cell r="D868" t="str">
            <v>ﾊﾞｯﾁ(P)</v>
          </cell>
          <cell r="E868" t="str">
            <v>随時</v>
          </cell>
          <cell r="F868" t="str">
            <v>ＤＢ検証</v>
          </cell>
          <cell r="G868" t="str">
            <v>禀議書ＤＢアンロード　　　　</v>
          </cell>
        </row>
        <row r="869">
          <cell r="C869" t="str">
            <v>IZDKUCJ0</v>
          </cell>
          <cell r="D869" t="str">
            <v>ﾊﾞｯﾁ(P)</v>
          </cell>
          <cell r="E869" t="str">
            <v>随時</v>
          </cell>
          <cell r="F869" t="str">
            <v>ＤＢ検証</v>
          </cell>
          <cell r="G869" t="str">
            <v>住所コード変換ＤＢアンロード　　</v>
          </cell>
        </row>
        <row r="870">
          <cell r="C870" t="str">
            <v>IZDKUCL0</v>
          </cell>
          <cell r="D870" t="str">
            <v>ﾊﾞｯﾁ(P)</v>
          </cell>
          <cell r="E870" t="str">
            <v>随時</v>
          </cell>
          <cell r="F870" t="str">
            <v>ＤＢ検証</v>
          </cell>
          <cell r="G870" t="str">
            <v>企業名ＩＮＤＥＸ　ＤＢ　アンロード</v>
          </cell>
        </row>
        <row r="871">
          <cell r="C871" t="str">
            <v>IZDKUCN0</v>
          </cell>
          <cell r="D871" t="str">
            <v>ﾊﾞｯﾁ(P)</v>
          </cell>
          <cell r="E871" t="str">
            <v>随時</v>
          </cell>
          <cell r="F871" t="str">
            <v>ＤＢ検証</v>
          </cell>
          <cell r="G871" t="str">
            <v>新規・解約ＤＢアンロード　　　　</v>
          </cell>
        </row>
        <row r="872">
          <cell r="C872" t="str">
            <v>IZDKUCO0</v>
          </cell>
          <cell r="D872" t="str">
            <v>ﾊﾞｯﾁ(P)</v>
          </cell>
          <cell r="E872" t="str">
            <v>随時</v>
          </cell>
          <cell r="F872" t="str">
            <v>ＤＢ検証</v>
          </cell>
          <cell r="G872" t="str">
            <v>期日管理ＤＢアンロード</v>
          </cell>
        </row>
        <row r="873">
          <cell r="C873" t="str">
            <v>IZDKUCP0</v>
          </cell>
          <cell r="D873" t="str">
            <v>ﾊﾞｯﾁ(P)</v>
          </cell>
          <cell r="E873" t="str">
            <v>随時</v>
          </cell>
          <cell r="F873" t="str">
            <v>ＤＢ検証</v>
          </cell>
          <cell r="G873" t="str">
            <v>集金管理ＤＢアンロード</v>
          </cell>
        </row>
        <row r="874">
          <cell r="C874" t="str">
            <v>IZDKUCQ0</v>
          </cell>
          <cell r="D874" t="str">
            <v>ﾊﾞｯﾁ(P)</v>
          </cell>
          <cell r="E874" t="str">
            <v>随時</v>
          </cell>
          <cell r="F874" t="str">
            <v>ＤＢ検証</v>
          </cell>
          <cell r="G874" t="str">
            <v>獲得予定ＤＢアンロード　　　　　</v>
          </cell>
        </row>
        <row r="875">
          <cell r="C875" t="str">
            <v>IZDKUCR0</v>
          </cell>
          <cell r="D875" t="str">
            <v>ﾊﾞｯﾁ(P)</v>
          </cell>
          <cell r="E875" t="str">
            <v>随時</v>
          </cell>
          <cell r="F875" t="str">
            <v>ＤＢ検証</v>
          </cell>
          <cell r="G875" t="str">
            <v>日次訪問計画ＤＢアンロード　</v>
          </cell>
        </row>
        <row r="876">
          <cell r="C876" t="str">
            <v>IZDKUCS0</v>
          </cell>
          <cell r="D876" t="str">
            <v>ﾊﾞｯﾁ(P)</v>
          </cell>
          <cell r="E876" t="str">
            <v>随時</v>
          </cell>
          <cell r="F876" t="str">
            <v>ＤＢ検証</v>
          </cell>
          <cell r="G876" t="str">
            <v>大口ＤＢアンロード</v>
          </cell>
        </row>
        <row r="877">
          <cell r="C877" t="str">
            <v>IZDKUCT0</v>
          </cell>
          <cell r="D877" t="str">
            <v>ﾊﾞｯﾁ(P)</v>
          </cell>
          <cell r="E877" t="str">
            <v>随時</v>
          </cell>
          <cell r="F877" t="str">
            <v>ＤＢ検証</v>
          </cell>
          <cell r="G877" t="str">
            <v>日足管理ＤＢアンロード　　　</v>
          </cell>
        </row>
        <row r="878">
          <cell r="C878" t="str">
            <v>IZDKUEB0</v>
          </cell>
          <cell r="D878" t="str">
            <v>ﾊﾞｯﾁ(P)</v>
          </cell>
          <cell r="E878" t="str">
            <v>随時</v>
          </cell>
          <cell r="F878" t="str">
            <v>ＤＢ検証</v>
          </cell>
          <cell r="G878" t="str">
            <v>電子掲示板アンロード処理</v>
          </cell>
        </row>
        <row r="879">
          <cell r="C879" t="str">
            <v>IZDKUEP0</v>
          </cell>
          <cell r="D879" t="str">
            <v>ﾊﾞｯﾁ(P)</v>
          </cell>
          <cell r="E879" t="str">
            <v>随時</v>
          </cell>
          <cell r="F879" t="str">
            <v>ＤＢ検証</v>
          </cell>
          <cell r="G879" t="str">
            <v>予算書ＤＢ　アンロード処理</v>
          </cell>
        </row>
        <row r="880">
          <cell r="C880" t="str">
            <v>IZDKUHT0</v>
          </cell>
          <cell r="D880" t="str">
            <v>ﾊﾞｯﾁ(P)</v>
          </cell>
          <cell r="E880" t="str">
            <v>随時</v>
          </cell>
          <cell r="F880" t="str">
            <v>ＤＢ検証</v>
          </cell>
          <cell r="G880" t="str">
            <v>法人信用情報アンロード処理</v>
          </cell>
        </row>
        <row r="881">
          <cell r="C881" t="str">
            <v>IZDKUJI0</v>
          </cell>
          <cell r="D881" t="str">
            <v>ﾊﾞｯﾁ(P)</v>
          </cell>
          <cell r="E881" t="str">
            <v>随時</v>
          </cell>
          <cell r="F881" t="str">
            <v>ＤＢ検証</v>
          </cell>
          <cell r="G881" t="str">
            <v>行員名簿ＤＢアンロード処理</v>
          </cell>
        </row>
        <row r="882">
          <cell r="C882" t="str">
            <v>IZDKUJK0</v>
          </cell>
          <cell r="D882" t="str">
            <v>ﾊﾞｯﾁ(P)</v>
          </cell>
          <cell r="E882" t="str">
            <v>随時</v>
          </cell>
          <cell r="F882" t="str">
            <v>ＤＢ検証</v>
          </cell>
          <cell r="G882" t="str">
            <v>顧客条件検索アンロード処理</v>
          </cell>
        </row>
        <row r="883">
          <cell r="C883" t="str">
            <v>IZDKUJS0</v>
          </cell>
          <cell r="D883" t="str">
            <v>ﾊﾞｯﾁ(P)</v>
          </cell>
          <cell r="E883" t="str">
            <v>随時</v>
          </cell>
          <cell r="F883" t="str">
            <v>ＤＢ検証</v>
          </cell>
          <cell r="G883" t="str">
            <v>自己査定ＤＢアンロード</v>
          </cell>
        </row>
        <row r="884">
          <cell r="C884" t="str">
            <v>IZDKUKF0</v>
          </cell>
          <cell r="D884" t="str">
            <v>ﾊﾞｯﾁ(P)</v>
          </cell>
          <cell r="E884" t="str">
            <v>随時</v>
          </cell>
          <cell r="F884" t="str">
            <v>ＤＢ検証</v>
          </cell>
          <cell r="G884" t="str">
            <v>口座振替　アンロード処理</v>
          </cell>
        </row>
        <row r="885">
          <cell r="C885" t="str">
            <v>IZDKUKH0</v>
          </cell>
          <cell r="D885" t="str">
            <v>ﾊﾞｯﾁ(P)</v>
          </cell>
          <cell r="E885" t="str">
            <v>随時</v>
          </cell>
          <cell r="F885" t="str">
            <v>ＤＢ検証</v>
          </cell>
          <cell r="G885" t="str">
            <v>九総信保証ＤＢアンロード</v>
          </cell>
        </row>
        <row r="886">
          <cell r="C886" t="str">
            <v>IZDKUKJ0</v>
          </cell>
          <cell r="D886" t="str">
            <v>ﾊﾞｯﾁ(P)</v>
          </cell>
          <cell r="E886" t="str">
            <v>随時</v>
          </cell>
          <cell r="F886" t="str">
            <v>ＤＢ検証</v>
          </cell>
          <cell r="G886" t="str">
            <v>企業信用情報ＤＢアンロード</v>
          </cell>
        </row>
        <row r="887">
          <cell r="C887" t="str">
            <v>IZDKUKK0</v>
          </cell>
          <cell r="D887" t="str">
            <v>ﾊﾞｯﾁ(P)</v>
          </cell>
          <cell r="E887" t="str">
            <v>随時</v>
          </cell>
          <cell r="F887" t="str">
            <v>ＤＢ検証</v>
          </cell>
          <cell r="G887" t="str">
            <v>決算書期日管理ＤＢアンロード</v>
          </cell>
        </row>
        <row r="888">
          <cell r="C888" t="str">
            <v>IZDKULE0</v>
          </cell>
          <cell r="D888" t="str">
            <v>ﾊﾞｯﾁ(P)</v>
          </cell>
          <cell r="E888" t="str">
            <v>随時</v>
          </cell>
          <cell r="F888" t="str">
            <v>ＤＢ検証</v>
          </cell>
          <cell r="G888" t="str">
            <v>ローン延滞管理ＤＢアンロード</v>
          </cell>
        </row>
        <row r="889">
          <cell r="C889" t="str">
            <v>IZDKURS0</v>
          </cell>
          <cell r="D889" t="str">
            <v>ﾊﾞｯﾁ(P)</v>
          </cell>
          <cell r="E889" t="str">
            <v>随時</v>
          </cell>
          <cell r="F889" t="str">
            <v>ＤＢ検証</v>
          </cell>
          <cell r="G889" t="str">
            <v>貸出金利回予測ＤＢアンロード</v>
          </cell>
        </row>
        <row r="890">
          <cell r="C890" t="str">
            <v>IZDKUSC0</v>
          </cell>
          <cell r="D890" t="str">
            <v>ﾊﾞｯﾁ(P)</v>
          </cell>
          <cell r="E890" t="str">
            <v>随時</v>
          </cell>
          <cell r="F890" t="str">
            <v>ＤＢ検証</v>
          </cell>
          <cell r="G890" t="str">
            <v>債権管理ＤＢアンロード処理</v>
          </cell>
        </row>
        <row r="891">
          <cell r="C891" t="str">
            <v>IZDKUTM0</v>
          </cell>
          <cell r="D891" t="str">
            <v>ﾊﾞｯﾁ(P)</v>
          </cell>
          <cell r="E891" t="str">
            <v>随時</v>
          </cell>
          <cell r="F891" t="str">
            <v>ＤＢ検証</v>
          </cell>
          <cell r="G891" t="str">
            <v>定期性預金　アンロード処理</v>
          </cell>
        </row>
        <row r="892">
          <cell r="C892" t="str">
            <v>IZDKUTR0</v>
          </cell>
          <cell r="D892" t="str">
            <v>ﾊﾞｯﾁ(P)</v>
          </cell>
          <cell r="E892" t="str">
            <v>随時</v>
          </cell>
          <cell r="F892" t="str">
            <v>ＤＢ検証</v>
          </cell>
          <cell r="G892" t="str">
            <v>取引履歴ＤＢアンロード処理</v>
          </cell>
        </row>
        <row r="893">
          <cell r="C893" t="str">
            <v>IZDKUUK0</v>
          </cell>
          <cell r="D893" t="str">
            <v>ﾊﾞｯﾁ(P)</v>
          </cell>
          <cell r="E893" t="str">
            <v>随時</v>
          </cell>
          <cell r="F893" t="str">
            <v>ＤＢ検証</v>
          </cell>
          <cell r="G893" t="str">
            <v>融資期日管理アンロード処理</v>
          </cell>
        </row>
        <row r="894">
          <cell r="C894" t="str">
            <v>IZDKUYD0</v>
          </cell>
          <cell r="D894" t="str">
            <v>ﾊﾞｯﾁ(P)</v>
          </cell>
          <cell r="E894" t="str">
            <v>随時</v>
          </cell>
          <cell r="F894" t="str">
            <v>ＤＢ検証</v>
          </cell>
          <cell r="G894" t="str">
            <v>用度品ＤＢアンロード処理</v>
          </cell>
        </row>
        <row r="895">
          <cell r="C895" t="str">
            <v>IZDKUYJ0</v>
          </cell>
          <cell r="D895" t="str">
            <v>ﾊﾞｯﾁ(P)</v>
          </cell>
          <cell r="E895" t="str">
            <v>随時</v>
          </cell>
          <cell r="F895" t="str">
            <v>ＤＢ検証</v>
          </cell>
          <cell r="G895" t="str">
            <v>融資条件検索アンロード処理</v>
          </cell>
        </row>
        <row r="896">
          <cell r="C896" t="str">
            <v>IZDKUYO0</v>
          </cell>
          <cell r="D896" t="str">
            <v>ﾊﾞｯﾁ(P)</v>
          </cell>
          <cell r="E896" t="str">
            <v>随時</v>
          </cell>
          <cell r="F896" t="str">
            <v>ＤＢ検証</v>
          </cell>
          <cell r="G896" t="str">
            <v>預金禀議書ＤＢアンロード</v>
          </cell>
        </row>
        <row r="897">
          <cell r="C897" t="str">
            <v>IZDKUYU0</v>
          </cell>
          <cell r="D897" t="str">
            <v>ﾊﾞｯﾁ(P)</v>
          </cell>
          <cell r="E897" t="str">
            <v>随時</v>
          </cell>
          <cell r="F897" t="str">
            <v>ＤＢ検証</v>
          </cell>
          <cell r="G897" t="str">
            <v>融資受付アンロード処理</v>
          </cell>
        </row>
        <row r="898">
          <cell r="C898" t="str">
            <v>IZEK0150</v>
          </cell>
          <cell r="D898" t="str">
            <v>ﾊﾞｯﾁ(P)</v>
          </cell>
          <cell r="E898" t="str">
            <v>随時</v>
          </cell>
          <cell r="F898" t="str">
            <v>営業店計数情報</v>
          </cell>
          <cell r="G898" t="str">
            <v>パターンファイル内容プリント</v>
          </cell>
        </row>
        <row r="899">
          <cell r="C899" t="str">
            <v>IZEK0160</v>
          </cell>
          <cell r="D899" t="str">
            <v>ﾊﾞｯﾁ(P)</v>
          </cell>
          <cell r="E899" t="str">
            <v>随時</v>
          </cell>
          <cell r="F899" t="str">
            <v>営業店計数情報</v>
          </cell>
          <cell r="G899" t="str">
            <v>営業店計数ＤＢ　再編成</v>
          </cell>
        </row>
        <row r="900">
          <cell r="C900" t="str">
            <v>IZEK0165</v>
          </cell>
          <cell r="D900" t="str">
            <v>ﾊﾞｯﾁ(P)</v>
          </cell>
          <cell r="E900" t="str">
            <v>随時</v>
          </cell>
          <cell r="F900" t="str">
            <v>営業店計数情報</v>
          </cell>
          <cell r="G900" t="str">
            <v>営業店計数ＤＢロード</v>
          </cell>
        </row>
        <row r="901">
          <cell r="C901" t="str">
            <v>IZEK0170</v>
          </cell>
          <cell r="D901" t="str">
            <v>ﾊﾞｯﾁ(P)</v>
          </cell>
          <cell r="E901" t="str">
            <v>随時</v>
          </cell>
          <cell r="F901" t="str">
            <v>営業店計数情報</v>
          </cell>
          <cell r="G901" t="str">
            <v>営業店計数パターンファイル再編成</v>
          </cell>
        </row>
        <row r="902">
          <cell r="C902" t="str">
            <v>IZEK0175</v>
          </cell>
          <cell r="D902" t="str">
            <v>ﾊﾞｯﾁ(P)</v>
          </cell>
          <cell r="E902" t="str">
            <v>随時</v>
          </cell>
          <cell r="F902" t="str">
            <v>営業店計数情報</v>
          </cell>
          <cell r="G902" t="str">
            <v>営業店計数パターンファイルＲＥＰＲＯ</v>
          </cell>
        </row>
        <row r="903">
          <cell r="C903" t="str">
            <v>IZEK0180</v>
          </cell>
          <cell r="D903" t="str">
            <v>ﾊﾞｯﾁ(P)</v>
          </cell>
          <cell r="E903" t="str">
            <v>随時</v>
          </cell>
          <cell r="F903" t="str">
            <v>営業店計数情報</v>
          </cell>
          <cell r="G903" t="str">
            <v>営業店計数　統計項目ファイル再編成</v>
          </cell>
        </row>
        <row r="904">
          <cell r="C904" t="str">
            <v>IZEK0185</v>
          </cell>
          <cell r="D904" t="str">
            <v>ﾊﾞｯﾁ(P)</v>
          </cell>
          <cell r="E904" t="str">
            <v>随時</v>
          </cell>
          <cell r="F904" t="str">
            <v>営業店計数情報</v>
          </cell>
          <cell r="G904" t="str">
            <v>営業店計数　統計項目ファイルＲＥＰＲＯ</v>
          </cell>
        </row>
        <row r="905">
          <cell r="C905" t="str">
            <v>IZEK0190</v>
          </cell>
          <cell r="D905" t="str">
            <v>ﾊﾞｯﾁ(P)</v>
          </cell>
          <cell r="E905" t="str">
            <v>随時</v>
          </cell>
          <cell r="F905" t="str">
            <v>営業店計数情報</v>
          </cell>
          <cell r="G905" t="str">
            <v>営業店計数情報　項目追加処理</v>
          </cell>
        </row>
        <row r="906">
          <cell r="C906" t="str">
            <v>IZEK0200</v>
          </cell>
          <cell r="D906" t="str">
            <v>ﾊﾞｯﾁ(P)</v>
          </cell>
          <cell r="E906" t="str">
            <v>随時</v>
          </cell>
          <cell r="F906" t="str">
            <v>営業店計数情報</v>
          </cell>
          <cell r="G906" t="str">
            <v>営業店計数情報　項目ファイル追加表示リスト出力</v>
          </cell>
        </row>
        <row r="907">
          <cell r="C907" t="str">
            <v>IZEK0210</v>
          </cell>
          <cell r="D907" t="str">
            <v>ﾊﾞｯﾁ(P)</v>
          </cell>
          <cell r="E907" t="str">
            <v>随時</v>
          </cell>
          <cell r="F907" t="str">
            <v>営業店計数情報</v>
          </cell>
          <cell r="G907" t="str">
            <v>営業店計数情報　ポケット更新</v>
          </cell>
        </row>
        <row r="908">
          <cell r="C908" t="str">
            <v>IZEK0220</v>
          </cell>
          <cell r="D908" t="str">
            <v>ﾊﾞｯﾁ(P)</v>
          </cell>
          <cell r="E908" t="str">
            <v>随時</v>
          </cell>
          <cell r="F908" t="str">
            <v>営業店計数情報</v>
          </cell>
          <cell r="G908" t="str">
            <v>営業店計数情報　ＤＢ全体更新</v>
          </cell>
        </row>
        <row r="909">
          <cell r="C909" t="str">
            <v>IZEK0230</v>
          </cell>
          <cell r="D909" t="str">
            <v>ﾊﾞｯﾁ(P)</v>
          </cell>
          <cell r="E909" t="str">
            <v>随時</v>
          </cell>
          <cell r="F909" t="str">
            <v>営業店計数情報</v>
          </cell>
          <cell r="G909" t="str">
            <v>統計項番検索一覧表作成</v>
          </cell>
        </row>
        <row r="910">
          <cell r="C910" t="str">
            <v>IZEP0010</v>
          </cell>
          <cell r="D910" t="str">
            <v>ﾊﾞｯﾁ(P)</v>
          </cell>
          <cell r="E910" t="str">
            <v>随時</v>
          </cell>
          <cell r="F910" t="str">
            <v>予算書作成支援</v>
          </cell>
          <cell r="G910" t="str">
            <v>本支店勘定レート一括変更処理　　　　　　　　</v>
          </cell>
        </row>
        <row r="911">
          <cell r="C911" t="str">
            <v>IZEP0020</v>
          </cell>
          <cell r="D911" t="str">
            <v>ﾊﾞｯﾁ(P)</v>
          </cell>
          <cell r="E911" t="str">
            <v>随時</v>
          </cell>
          <cell r="F911" t="str">
            <v>予算書作成支援</v>
          </cell>
          <cell r="G911" t="str">
            <v>決定通知書読み合わせ用リスト出力　　　　　　</v>
          </cell>
        </row>
        <row r="912">
          <cell r="C912" t="str">
            <v>IZEP0100</v>
          </cell>
          <cell r="D912" t="str">
            <v>ﾊﾞｯﾁ(P)</v>
          </cell>
          <cell r="E912" t="str">
            <v>随時</v>
          </cell>
          <cell r="F912" t="str">
            <v>予算書作成支援</v>
          </cell>
          <cell r="G912" t="str">
            <v>予算書ＤＢ　ＤＥＬ／ＤＥＦ</v>
          </cell>
        </row>
        <row r="913">
          <cell r="C913" t="str">
            <v>IZFUTUCP</v>
          </cell>
          <cell r="D913" t="str">
            <v>ﾊﾞｯﾁ(P)</v>
          </cell>
          <cell r="E913" t="str">
            <v>随時</v>
          </cell>
          <cell r="F913" t="str">
            <v>共通</v>
          </cell>
          <cell r="G913" t="str">
            <v>ＳＢＫ普通元帳コピー</v>
          </cell>
        </row>
        <row r="914">
          <cell r="C914" t="str">
            <v>IZGK0010</v>
          </cell>
          <cell r="D914" t="str">
            <v>ﾊﾞｯﾁ(P)</v>
          </cell>
          <cell r="E914" t="str">
            <v>随時</v>
          </cell>
          <cell r="F914" t="str">
            <v>外国為替</v>
          </cell>
          <cell r="G914" t="str">
            <v>外為情報ＤＢ移行データ作成</v>
          </cell>
        </row>
        <row r="915">
          <cell r="C915" t="str">
            <v>IZGK0020</v>
          </cell>
          <cell r="D915" t="str">
            <v>ﾊﾞｯﾁ(P)</v>
          </cell>
          <cell r="E915" t="str">
            <v>随時</v>
          </cell>
          <cell r="F915" t="str">
            <v>外国為替</v>
          </cell>
          <cell r="G915" t="str">
            <v>外為ＤＢリロード</v>
          </cell>
        </row>
        <row r="916">
          <cell r="C916" t="str">
            <v>IZGK0030</v>
          </cell>
          <cell r="D916" t="str">
            <v>ﾊﾞｯﾁ(P)</v>
          </cell>
          <cell r="E916" t="str">
            <v>随時</v>
          </cell>
          <cell r="F916" t="str">
            <v>外国為替</v>
          </cell>
          <cell r="G916" t="str">
            <v>外為情報ＤＢアンロード</v>
          </cell>
        </row>
        <row r="917">
          <cell r="C917" t="str">
            <v>IZGK0040</v>
          </cell>
          <cell r="D917" t="str">
            <v>ﾊﾞｯﾁ(P)</v>
          </cell>
          <cell r="E917" t="str">
            <v>随時</v>
          </cell>
          <cell r="F917" t="str">
            <v>外国為替</v>
          </cell>
          <cell r="G917" t="str">
            <v>外為顧客番号チェックリスト作成</v>
          </cell>
        </row>
        <row r="918">
          <cell r="C918" t="str">
            <v>IZJI0010</v>
          </cell>
          <cell r="D918" t="str">
            <v>ﾊﾞｯﾁ(P)</v>
          </cell>
          <cell r="E918" t="str">
            <v>随時</v>
          </cell>
          <cell r="F918" t="str">
            <v>行員名簿</v>
          </cell>
          <cell r="G918" t="str">
            <v>人事異動情報更新</v>
          </cell>
        </row>
        <row r="919">
          <cell r="C919" t="str">
            <v>IZKI0000</v>
          </cell>
          <cell r="D919" t="str">
            <v>ﾊﾞｯﾁ(P)</v>
          </cell>
          <cell r="E919" t="str">
            <v>随時</v>
          </cell>
          <cell r="F919" t="str">
            <v>顧客情報</v>
          </cell>
          <cell r="G919" t="str">
            <v>テレマデータ転送</v>
          </cell>
        </row>
        <row r="920">
          <cell r="C920" t="str">
            <v>IZKI0010</v>
          </cell>
          <cell r="D920" t="str">
            <v>ﾊﾞｯﾁ(P)</v>
          </cell>
          <cell r="E920" t="str">
            <v>随時</v>
          </cell>
          <cell r="F920" t="str">
            <v>顧客情報</v>
          </cell>
          <cell r="G920" t="str">
            <v>テレマ禁止ファイル作成　　　　　　　　　　</v>
          </cell>
        </row>
        <row r="921">
          <cell r="C921" t="str">
            <v>IZKI0020</v>
          </cell>
          <cell r="D921" t="str">
            <v>ﾊﾞｯﾁ(P)</v>
          </cell>
          <cell r="E921" t="str">
            <v>随時</v>
          </cell>
          <cell r="F921" t="str">
            <v>顧客情報</v>
          </cell>
          <cell r="G921" t="str">
            <v>顧客情報ファイル（顧客）作成　　　　　　　</v>
          </cell>
        </row>
        <row r="922">
          <cell r="C922" t="str">
            <v>IZKI0030</v>
          </cell>
          <cell r="D922" t="str">
            <v>ﾊﾞｯﾁ(P)</v>
          </cell>
          <cell r="E922" t="str">
            <v>随時</v>
          </cell>
          <cell r="F922" t="str">
            <v>顧客情報</v>
          </cell>
          <cell r="G922" t="str">
            <v>顧客情報（中間）ファイル作成　　　　　　　</v>
          </cell>
        </row>
        <row r="923">
          <cell r="C923" t="str">
            <v>IZKI0040</v>
          </cell>
          <cell r="D923" t="str">
            <v>ﾊﾞｯﾁ(P)</v>
          </cell>
          <cell r="E923" t="str">
            <v>随時</v>
          </cell>
          <cell r="F923" t="str">
            <v>顧客情報</v>
          </cell>
          <cell r="G923" t="str">
            <v>テレマーケティング対象データ抽出　　　　　</v>
          </cell>
        </row>
        <row r="924">
          <cell r="C924" t="str">
            <v>IZKI0050</v>
          </cell>
          <cell r="D924" t="str">
            <v>ﾊﾞｯﾁ(P)</v>
          </cell>
          <cell r="E924" t="str">
            <v>随時</v>
          </cell>
          <cell r="F924" t="str">
            <v>顧客情報</v>
          </cell>
          <cell r="G924" t="str">
            <v>ホスト明細情報（定期）ファイル作成　　　　</v>
          </cell>
        </row>
        <row r="925">
          <cell r="C925" t="str">
            <v>IZKI0060</v>
          </cell>
          <cell r="D925" t="str">
            <v>ﾊﾞｯﾁ(P)</v>
          </cell>
          <cell r="E925" t="str">
            <v>随時</v>
          </cell>
          <cell r="F925" t="str">
            <v>顧客情報</v>
          </cell>
          <cell r="G925" t="str">
            <v>ホスト明細情報（カードローン）ファイル作成</v>
          </cell>
        </row>
        <row r="926">
          <cell r="C926" t="str">
            <v>IZKI0070</v>
          </cell>
          <cell r="D926" t="str">
            <v>ﾊﾞｯﾁ(P)</v>
          </cell>
          <cell r="E926" t="str">
            <v>随時</v>
          </cell>
          <cell r="F926" t="str">
            <v>顧客情報</v>
          </cell>
          <cell r="G926" t="str">
            <v>ホスト顧客情報ファイル通番付与　　　　　　</v>
          </cell>
        </row>
        <row r="927">
          <cell r="C927" t="str">
            <v>IZKI0080</v>
          </cell>
          <cell r="D927" t="str">
            <v>ﾊﾞｯﾁ(P)</v>
          </cell>
          <cell r="E927" t="str">
            <v>随時</v>
          </cell>
          <cell r="F927" t="str">
            <v>顧客情報</v>
          </cell>
          <cell r="G927" t="str">
            <v>定期明細情報ファイル定期元帳付け込み　　　</v>
          </cell>
        </row>
        <row r="928">
          <cell r="C928" t="str">
            <v>IZKI0090</v>
          </cell>
          <cell r="D928" t="str">
            <v>ﾊﾞｯﾁ(P)</v>
          </cell>
          <cell r="E928" t="str">
            <v>随時</v>
          </cell>
          <cell r="F928" t="str">
            <v>顧客情報</v>
          </cell>
          <cell r="G928" t="str">
            <v>テレマ用ファイルバックアップ　　　　　　　</v>
          </cell>
        </row>
        <row r="929">
          <cell r="C929" t="str">
            <v>IZKI0100</v>
          </cell>
          <cell r="D929" t="str">
            <v>ﾊﾞｯﾁ(P)</v>
          </cell>
          <cell r="E929" t="str">
            <v>随時</v>
          </cell>
          <cell r="F929" t="str">
            <v>顧客情報</v>
          </cell>
          <cell r="G929" t="str">
            <v>テレマ用データ作成後処理２　　　　　　　　</v>
          </cell>
        </row>
        <row r="930">
          <cell r="C930" t="str">
            <v>IZKI0110</v>
          </cell>
          <cell r="D930" t="str">
            <v>ﾊﾞｯﾁ(P)</v>
          </cell>
          <cell r="E930" t="str">
            <v>随時</v>
          </cell>
          <cell r="F930" t="str">
            <v>顧客情報</v>
          </cell>
          <cell r="G930" t="str">
            <v>店名情報ファイル作成　　　　　　　　　　　</v>
          </cell>
        </row>
        <row r="931">
          <cell r="C931" t="str">
            <v>IZKI0120</v>
          </cell>
          <cell r="D931" t="str">
            <v>ﾊﾞｯﾁ(P)</v>
          </cell>
          <cell r="E931" t="str">
            <v>随時</v>
          </cell>
          <cell r="F931" t="str">
            <v>顧客情報</v>
          </cell>
          <cell r="G931" t="str">
            <v>テレマコール先一覧表作成　　　　　　　　　</v>
          </cell>
        </row>
        <row r="932">
          <cell r="C932" t="str">
            <v>IZKI0130</v>
          </cell>
          <cell r="D932" t="str">
            <v>ﾊﾞｯﾁ(P)</v>
          </cell>
          <cell r="E932" t="str">
            <v>随時</v>
          </cell>
          <cell r="F932" t="str">
            <v>顧客情報</v>
          </cell>
          <cell r="G932" t="str">
            <v>スタート満期日ファイル作成　　　　　　　　</v>
          </cell>
        </row>
        <row r="933">
          <cell r="C933" t="str">
            <v>IZKI0140</v>
          </cell>
          <cell r="D933" t="str">
            <v>ﾊﾞｯﾁ(P)</v>
          </cell>
          <cell r="E933" t="str">
            <v>随時</v>
          </cell>
          <cell r="F933" t="str">
            <v>顧客情報</v>
          </cell>
          <cell r="G933" t="str">
            <v>スタート満期日付け込み　　　　　　　　　　</v>
          </cell>
        </row>
        <row r="934">
          <cell r="C934" t="str">
            <v>IZKI0150</v>
          </cell>
          <cell r="D934" t="str">
            <v>ﾊﾞｯﾁ(P)</v>
          </cell>
          <cell r="E934" t="str">
            <v>随時</v>
          </cell>
          <cell r="F934" t="str">
            <v>顧客情報</v>
          </cell>
          <cell r="G934" t="str">
            <v>おついで情報設定集信データ作成　　　　　　</v>
          </cell>
        </row>
        <row r="935">
          <cell r="C935" t="str">
            <v>IZKI0160</v>
          </cell>
          <cell r="D935" t="str">
            <v>ﾊﾞｯﾁ(P)</v>
          </cell>
          <cell r="E935" t="str">
            <v>随時</v>
          </cell>
          <cell r="F935" t="str">
            <v>顧客情報</v>
          </cell>
          <cell r="G935" t="str">
            <v>同一電話番号先，同一人物別世帯一覧　　　　</v>
          </cell>
        </row>
        <row r="936">
          <cell r="C936" t="str">
            <v>IZKI9990</v>
          </cell>
          <cell r="D936" t="str">
            <v>ﾊﾞｯﾁ(P)</v>
          </cell>
          <cell r="E936" t="str">
            <v>随時</v>
          </cell>
          <cell r="F936" t="str">
            <v>顧客情報</v>
          </cell>
          <cell r="G936" t="str">
            <v>顧客情報ファイル基盤項目パッチ　　　　　　</v>
          </cell>
        </row>
        <row r="937">
          <cell r="C937" t="str">
            <v>IZKI9991</v>
          </cell>
          <cell r="D937" t="str">
            <v>ﾊﾞｯﾁ(P)</v>
          </cell>
          <cell r="E937" t="str">
            <v>随時</v>
          </cell>
          <cell r="F937" t="str">
            <v>顧客情報</v>
          </cell>
          <cell r="G937" t="str">
            <v>顧客情報ファイル基盤項目パッチ　　　　　　</v>
          </cell>
        </row>
        <row r="938">
          <cell r="C938" t="str">
            <v>IZKJ0010</v>
          </cell>
          <cell r="D938" t="str">
            <v>ﾊﾞｯﾁ(P)</v>
          </cell>
          <cell r="E938" t="str">
            <v>随時</v>
          </cell>
          <cell r="F938" t="str">
            <v>企業信用情報</v>
          </cell>
          <cell r="G938" t="str">
            <v>企業信用情報検索一覧表</v>
          </cell>
        </row>
        <row r="939">
          <cell r="C939" t="str">
            <v>IZKJ0020</v>
          </cell>
          <cell r="D939" t="str">
            <v>ﾊﾞｯﾁ(P)</v>
          </cell>
          <cell r="E939" t="str">
            <v>随時</v>
          </cell>
          <cell r="F939" t="str">
            <v>企業信用情報</v>
          </cell>
          <cell r="G939" t="str">
            <v>企業信用情報（顧客管理）カード作成</v>
          </cell>
        </row>
        <row r="940">
          <cell r="C940" t="str">
            <v>IZKJ0030</v>
          </cell>
          <cell r="D940" t="str">
            <v>ﾊﾞｯﾁ(P)</v>
          </cell>
          <cell r="E940" t="str">
            <v>随時</v>
          </cell>
          <cell r="F940" t="str">
            <v>企業信用情報</v>
          </cell>
          <cell r="G940" t="str">
            <v>企業信用情報取引先件数一覧表</v>
          </cell>
        </row>
        <row r="941">
          <cell r="C941" t="str">
            <v>IZKJ0040</v>
          </cell>
          <cell r="D941" t="str">
            <v>ﾊﾞｯﾁ(A)</v>
          </cell>
          <cell r="E941" t="str">
            <v>随時</v>
          </cell>
          <cell r="F941" t="str">
            <v>企業信用情報</v>
          </cell>
          <cell r="G941" t="str">
            <v>企業信用情報ＤＢロード</v>
          </cell>
        </row>
        <row r="942">
          <cell r="C942" t="str">
            <v>IZKJUNL1</v>
          </cell>
          <cell r="D942" t="str">
            <v>ﾊﾞｯﾁ(A)</v>
          </cell>
          <cell r="E942" t="str">
            <v>随時</v>
          </cell>
          <cell r="F942" t="str">
            <v>企業信用情報</v>
          </cell>
          <cell r="G942" t="str">
            <v>企業信用情報ＤＢアンロード</v>
          </cell>
        </row>
        <row r="943">
          <cell r="C943" t="str">
            <v>IZKN0010</v>
          </cell>
          <cell r="D943" t="str">
            <v>ﾊﾞｯﾁ(P)</v>
          </cell>
          <cell r="E943" t="str">
            <v>随時</v>
          </cell>
          <cell r="F943" t="str">
            <v>企業名寄せ</v>
          </cell>
          <cell r="G943" t="str">
            <v>企業・顧客ＤＢ更新　　　　</v>
          </cell>
        </row>
        <row r="944">
          <cell r="C944" t="str">
            <v>IZKN0020</v>
          </cell>
          <cell r="D944" t="str">
            <v>ﾊﾞｯﾁ(P)</v>
          </cell>
          <cell r="E944" t="str">
            <v>随時</v>
          </cell>
          <cell r="F944" t="str">
            <v>企業名寄せ</v>
          </cell>
          <cell r="G944" t="str">
            <v>ＳＢＫ集信データ作成（為替データ）</v>
          </cell>
        </row>
        <row r="945">
          <cell r="C945" t="str">
            <v>IZKN0030</v>
          </cell>
          <cell r="D945" t="str">
            <v>ﾊﾞｯﾁ(P)</v>
          </cell>
          <cell r="E945" t="str">
            <v>随時</v>
          </cell>
          <cell r="F945" t="str">
            <v>企業名寄せ</v>
          </cell>
          <cell r="G945" t="str">
            <v>ＳＢＫ集信データ作成（為替データ）マージ</v>
          </cell>
        </row>
        <row r="946">
          <cell r="C946" t="str">
            <v>IZKN0040</v>
          </cell>
          <cell r="D946" t="str">
            <v>ﾊﾞｯﾁ(P)</v>
          </cell>
          <cell r="E946" t="str">
            <v>随時</v>
          </cell>
          <cell r="F946" t="str">
            <v>企業名寄せ</v>
          </cell>
          <cell r="G946" t="str">
            <v>ＳＢＫ集信データ作成（財形元帳）</v>
          </cell>
        </row>
        <row r="947">
          <cell r="C947" t="str">
            <v>IZKN0050</v>
          </cell>
          <cell r="D947" t="str">
            <v>ﾊﾞｯﾁ(P)</v>
          </cell>
          <cell r="E947" t="str">
            <v>随時</v>
          </cell>
          <cell r="F947" t="str">
            <v>企業名寄せ</v>
          </cell>
          <cell r="G947" t="str">
            <v>ＳＢＫ集信データ結果リスト作成　　</v>
          </cell>
        </row>
        <row r="948">
          <cell r="C948" t="str">
            <v>IZKN0060</v>
          </cell>
          <cell r="D948" t="str">
            <v>ﾊﾞｯﾁ(P)</v>
          </cell>
          <cell r="E948" t="str">
            <v>随時</v>
          </cell>
          <cell r="F948" t="str">
            <v>企業名寄せ</v>
          </cell>
          <cell r="G948" t="str">
            <v>ＳＢＫ集信データ作成（財形元帳）チェック</v>
          </cell>
        </row>
        <row r="949">
          <cell r="C949" t="str">
            <v>IZKN0100</v>
          </cell>
          <cell r="D949" t="str">
            <v>ﾊﾞｯﾁ(P)</v>
          </cell>
          <cell r="E949" t="str">
            <v>随時</v>
          </cell>
          <cell r="F949" t="str">
            <v>企業名寄せ</v>
          </cell>
          <cell r="G949" t="str">
            <v>企業従業員一覧表作成　　　　　</v>
          </cell>
        </row>
        <row r="950">
          <cell r="C950" t="str">
            <v>IZKN0110</v>
          </cell>
          <cell r="D950" t="str">
            <v>ﾊﾞｯﾁ(P)</v>
          </cell>
          <cell r="E950" t="str">
            <v>随時</v>
          </cell>
          <cell r="F950" t="str">
            <v>企業名寄せ</v>
          </cell>
          <cell r="G950" t="str">
            <v>カナ企業名索引簿作成　　　　　</v>
          </cell>
        </row>
        <row r="951">
          <cell r="C951" t="str">
            <v>IZKN0120</v>
          </cell>
          <cell r="D951" t="str">
            <v>ﾊﾞｯﾁ(P)</v>
          </cell>
          <cell r="E951" t="str">
            <v>随時</v>
          </cell>
          <cell r="F951" t="str">
            <v>企業名寄せ</v>
          </cell>
          <cell r="G951" t="str">
            <v>企業名検索一覧表作成　　　　　</v>
          </cell>
        </row>
        <row r="952">
          <cell r="C952" t="str">
            <v>IZKN0130</v>
          </cell>
          <cell r="D952" t="str">
            <v>ﾊﾞｯﾁ(P)</v>
          </cell>
          <cell r="E952" t="str">
            <v>随時</v>
          </cell>
          <cell r="F952" t="str">
            <v>企業名寄せ</v>
          </cell>
          <cell r="G952" t="str">
            <v>企業属性一覧表作成　　　　　　</v>
          </cell>
        </row>
        <row r="953">
          <cell r="C953" t="str">
            <v>IZKN0140</v>
          </cell>
          <cell r="D953" t="str">
            <v>ﾊﾞｯﾁ(P)</v>
          </cell>
          <cell r="E953" t="str">
            <v>随時</v>
          </cell>
          <cell r="F953" t="str">
            <v>企業名寄せ</v>
          </cell>
          <cell r="G953" t="str">
            <v>企業従業員一覧表作成　　　</v>
          </cell>
        </row>
        <row r="954">
          <cell r="C954" t="str">
            <v>IZKN0250</v>
          </cell>
          <cell r="D954" t="str">
            <v>ﾊﾞｯﾁ(A)</v>
          </cell>
          <cell r="E954" t="str">
            <v>随時</v>
          </cell>
          <cell r="F954" t="str">
            <v>企業名寄せ</v>
          </cell>
          <cell r="G954" t="str">
            <v>企業コード検証(顧客アンロード)</v>
          </cell>
        </row>
        <row r="955">
          <cell r="C955" t="str">
            <v>IZKN0251</v>
          </cell>
          <cell r="D955" t="str">
            <v>ﾊﾞｯﾁ(A)</v>
          </cell>
          <cell r="E955" t="str">
            <v>随時</v>
          </cell>
          <cell r="F955" t="str">
            <v>企業名寄せ</v>
          </cell>
          <cell r="G955" t="str">
            <v>企業コード検証(顧客アンロード)</v>
          </cell>
        </row>
        <row r="956">
          <cell r="C956" t="str">
            <v>IZKN0252</v>
          </cell>
          <cell r="D956" t="str">
            <v>ﾊﾞｯﾁ(A)</v>
          </cell>
          <cell r="E956" t="str">
            <v>随時</v>
          </cell>
          <cell r="F956" t="str">
            <v>企業名寄せ</v>
          </cell>
          <cell r="G956" t="str">
            <v>企業コード検証(企業アンロード)</v>
          </cell>
        </row>
        <row r="957">
          <cell r="C957" t="str">
            <v>IZKN0300</v>
          </cell>
          <cell r="D957" t="str">
            <v>ﾊﾞｯﾁ(P)</v>
          </cell>
          <cell r="E957" t="str">
            <v>随時</v>
          </cell>
          <cell r="F957" t="str">
            <v>企業名寄せ</v>
          </cell>
          <cell r="G957" t="str">
            <v>ＳＢＫ集信処理　　　　　　　　</v>
          </cell>
        </row>
        <row r="958">
          <cell r="C958" t="str">
            <v>IZKN9999</v>
          </cell>
          <cell r="D958" t="str">
            <v>ﾊﾞｯﾁ(P)</v>
          </cell>
          <cell r="E958" t="str">
            <v>随時</v>
          </cell>
          <cell r="F958" t="str">
            <v>企業名寄せ</v>
          </cell>
          <cell r="G958" t="str">
            <v>企業名インデックスＤＢリカバリー後処理</v>
          </cell>
        </row>
        <row r="959">
          <cell r="C959" t="str">
            <v>IZLE0010</v>
          </cell>
          <cell r="D959" t="str">
            <v>ﾊﾞｯﾁ(P)</v>
          </cell>
          <cell r="E959" t="str">
            <v>随時</v>
          </cell>
          <cell r="F959" t="str">
            <v>ローン延滞</v>
          </cell>
          <cell r="G959" t="str">
            <v>顧客ＤＢ移行処理　　　　　　　</v>
          </cell>
        </row>
        <row r="960">
          <cell r="C960" t="str">
            <v>IZLE0020</v>
          </cell>
          <cell r="D960" t="str">
            <v>ﾊﾞｯﾁ(P)</v>
          </cell>
          <cell r="E960" t="str">
            <v>随時</v>
          </cell>
          <cell r="F960" t="str">
            <v>ローン延滞</v>
          </cell>
          <cell r="G960" t="str">
            <v>顧客属性情報ＤＢ移行　処理　　　　　　</v>
          </cell>
        </row>
        <row r="961">
          <cell r="C961" t="str">
            <v>IZLE0030</v>
          </cell>
          <cell r="D961" t="str">
            <v>ﾊﾞｯﾁ(P)</v>
          </cell>
          <cell r="E961" t="str">
            <v>随時</v>
          </cell>
          <cell r="F961" t="str">
            <v>ローン延滞</v>
          </cell>
          <cell r="G961" t="str">
            <v>顧客属性情報ＤＢロード　　　</v>
          </cell>
        </row>
        <row r="962">
          <cell r="C962" t="str">
            <v>IZLE0040</v>
          </cell>
          <cell r="D962" t="str">
            <v>ﾊﾞｯﾁ(P)</v>
          </cell>
          <cell r="E962" t="str">
            <v>随時</v>
          </cell>
          <cell r="F962" t="str">
            <v>ローン延滞</v>
          </cell>
          <cell r="G962" t="str">
            <v>会話履歴ＤＢ検証　　　　　　</v>
          </cell>
        </row>
        <row r="963">
          <cell r="C963" t="str">
            <v>IZLE0050</v>
          </cell>
          <cell r="D963" t="str">
            <v>ﾊﾞｯﾁ(P)</v>
          </cell>
          <cell r="E963" t="str">
            <v>随時</v>
          </cell>
          <cell r="F963" t="str">
            <v>ローン延滞</v>
          </cell>
          <cell r="G963" t="str">
            <v>会話履歴ＤＢロード　　　　　</v>
          </cell>
        </row>
        <row r="964">
          <cell r="C964" t="str">
            <v>IZLF0000</v>
          </cell>
          <cell r="D964" t="str">
            <v>ﾊﾞｯﾁ(P)</v>
          </cell>
          <cell r="E964" t="str">
            <v>随時</v>
          </cell>
          <cell r="F964" t="str">
            <v>リフト</v>
          </cell>
          <cell r="G964" t="str">
            <v>ＬＩＦＴ　ＴＲＸ更新　ブロック数調査</v>
          </cell>
        </row>
        <row r="965">
          <cell r="C965" t="str">
            <v>IZLFLDMP</v>
          </cell>
          <cell r="D965" t="str">
            <v>ﾊﾞｯﾁ(P)</v>
          </cell>
          <cell r="E965" t="str">
            <v>随時</v>
          </cell>
          <cell r="F965" t="str">
            <v>リフト</v>
          </cell>
          <cell r="G965" t="str">
            <v>ダンプ　データセット　プリント　アウト</v>
          </cell>
        </row>
        <row r="966">
          <cell r="C966" t="str">
            <v>IZMO0120</v>
          </cell>
          <cell r="D966" t="str">
            <v>ﾊﾞｯﾁ(P)</v>
          </cell>
          <cell r="E966" t="str">
            <v>随時</v>
          </cell>
          <cell r="F966" t="str">
            <v>モニタリング</v>
          </cell>
          <cell r="G966" t="str">
            <v>新旧口番対応データ作成</v>
          </cell>
        </row>
        <row r="967">
          <cell r="C967" t="str">
            <v>IZMO0130</v>
          </cell>
          <cell r="D967" t="str">
            <v>ﾊﾞｯﾁ(P)</v>
          </cell>
          <cell r="E967" t="str">
            <v>随時</v>
          </cell>
          <cell r="F967" t="str">
            <v>モニタリング</v>
          </cell>
          <cell r="G967" t="str">
            <v>前々期末データ作成処理　　　　　　　　</v>
          </cell>
        </row>
        <row r="968">
          <cell r="C968" t="str">
            <v>IZMO0140</v>
          </cell>
          <cell r="D968" t="str">
            <v>ﾊﾞｯﾁ(P)</v>
          </cell>
          <cell r="E968" t="str">
            <v>随時</v>
          </cell>
          <cell r="F968" t="str">
            <v>モニタリング</v>
          </cell>
          <cell r="G968" t="str">
            <v>モニタリングデータ作成処理　　　　　　</v>
          </cell>
        </row>
        <row r="969">
          <cell r="C969" t="str">
            <v>IZMO0150</v>
          </cell>
          <cell r="D969" t="str">
            <v>ﾊﾞｯﾁ(P)</v>
          </cell>
          <cell r="E969" t="str">
            <v>随時</v>
          </cell>
          <cell r="F969" t="str">
            <v>モニタリング</v>
          </cell>
          <cell r="G969" t="str">
            <v>行内格付の状況（国内与信）用データ作成　</v>
          </cell>
        </row>
        <row r="970">
          <cell r="C970" t="str">
            <v>IZMO0160</v>
          </cell>
          <cell r="D970" t="str">
            <v>ﾊﾞｯﾁ(P)</v>
          </cell>
          <cell r="E970" t="str">
            <v>随時</v>
          </cell>
          <cell r="F970" t="str">
            <v>モニタリング</v>
          </cell>
          <cell r="G970" t="str">
            <v>順位付与処理　　　　　　　　　　　　　　</v>
          </cell>
        </row>
        <row r="971">
          <cell r="C971" t="str">
            <v>IZMO0170</v>
          </cell>
          <cell r="D971" t="str">
            <v>ﾊﾞｯﾁ(P)</v>
          </cell>
          <cell r="E971" t="str">
            <v>随時</v>
          </cell>
          <cell r="F971" t="str">
            <v>モニタリング</v>
          </cell>
          <cell r="G971" t="str">
            <v>大口与信先動向用データ作成１　　　　　　</v>
          </cell>
        </row>
        <row r="972">
          <cell r="C972" t="str">
            <v>IZMO0180</v>
          </cell>
          <cell r="D972" t="str">
            <v>ﾊﾞｯﾁ(P)</v>
          </cell>
          <cell r="E972" t="str">
            <v>随時</v>
          </cell>
          <cell r="F972" t="str">
            <v>モニタリング</v>
          </cell>
          <cell r="G972" t="str">
            <v>大口与信先動向用データ作成２　　　　　　</v>
          </cell>
        </row>
        <row r="973">
          <cell r="C973" t="str">
            <v>IZOK0010</v>
          </cell>
          <cell r="D973" t="str">
            <v>ﾊﾞｯﾁ(P)</v>
          </cell>
          <cell r="E973" t="str">
            <v>随時</v>
          </cell>
          <cell r="F973" t="str">
            <v>大蔵検査</v>
          </cell>
          <cell r="G973" t="str">
            <v>受付決裁状況表作成（受付日順）</v>
          </cell>
        </row>
        <row r="974">
          <cell r="C974" t="str">
            <v>IZOK0020</v>
          </cell>
          <cell r="D974" t="str">
            <v>ﾊﾞｯﾁ(P)</v>
          </cell>
          <cell r="E974" t="str">
            <v>随時</v>
          </cell>
          <cell r="F974" t="str">
            <v>大蔵検査</v>
          </cell>
          <cell r="G974" t="str">
            <v>受付決裁状況表作成（店番号順）</v>
          </cell>
        </row>
        <row r="975">
          <cell r="C975" t="str">
            <v>IZRCVAA1</v>
          </cell>
          <cell r="D975" t="str">
            <v>ﾊﾞｯﾁ(A)</v>
          </cell>
          <cell r="E975" t="str">
            <v>随時</v>
          </cell>
          <cell r="F975" t="str">
            <v>ＤＢリカバリー</v>
          </cell>
          <cell r="G975" t="str">
            <v>顧客ＤＢ１リカバリー</v>
          </cell>
        </row>
        <row r="976">
          <cell r="C976" t="str">
            <v>IZRCVAA2</v>
          </cell>
          <cell r="D976" t="str">
            <v>ﾊﾞｯﾁ(A)</v>
          </cell>
          <cell r="E976" t="str">
            <v>随時</v>
          </cell>
          <cell r="F976" t="str">
            <v>ＤＢリカバリー</v>
          </cell>
          <cell r="G976" t="str">
            <v>顧客ＤＢ２リカバリー</v>
          </cell>
        </row>
        <row r="977">
          <cell r="C977" t="str">
            <v>IZRCVAB1</v>
          </cell>
          <cell r="D977" t="str">
            <v>ﾊﾞｯﾁ(A)</v>
          </cell>
          <cell r="E977" t="str">
            <v>随時</v>
          </cell>
          <cell r="F977" t="str">
            <v>ＤＢリカバリー</v>
          </cell>
          <cell r="G977" t="str">
            <v>口座移動情報ＤＢ１リカバリー</v>
          </cell>
        </row>
        <row r="978">
          <cell r="C978" t="str">
            <v>IZRCVAB2</v>
          </cell>
          <cell r="D978" t="str">
            <v>ﾊﾞｯﾁ(A)</v>
          </cell>
          <cell r="E978" t="str">
            <v>随時</v>
          </cell>
          <cell r="F978" t="str">
            <v>ＤＢリカバリー</v>
          </cell>
          <cell r="G978" t="str">
            <v>口座移動情報ＤＢ２リカバリー</v>
          </cell>
        </row>
        <row r="979">
          <cell r="C979" t="str">
            <v>IZRCVAB3</v>
          </cell>
          <cell r="D979" t="str">
            <v>ﾊﾞｯﾁ(A)</v>
          </cell>
          <cell r="E979" t="str">
            <v>随時</v>
          </cell>
          <cell r="F979" t="str">
            <v>ＤＢリカバリー</v>
          </cell>
          <cell r="G979" t="str">
            <v>口座移動情報ＤＢ３リカバリー</v>
          </cell>
        </row>
        <row r="980">
          <cell r="C980" t="str">
            <v>IZRCVAD0</v>
          </cell>
          <cell r="D980" t="str">
            <v>ﾊﾞｯﾁ(A)</v>
          </cell>
          <cell r="E980" t="str">
            <v>随時</v>
          </cell>
          <cell r="F980" t="str">
            <v>ＤＢリカバリー</v>
          </cell>
          <cell r="G980" t="str">
            <v>企業ＤＢリカバリー</v>
          </cell>
        </row>
        <row r="981">
          <cell r="C981" t="str">
            <v>IZRCVAD1</v>
          </cell>
          <cell r="D981" t="str">
            <v>ﾊﾞｯﾁ(A)</v>
          </cell>
          <cell r="E981" t="str">
            <v>随時</v>
          </cell>
          <cell r="F981" t="str">
            <v>ＤＢリカバリー</v>
          </cell>
          <cell r="G981" t="str">
            <v>企業ＤＢリカバリー</v>
          </cell>
        </row>
        <row r="982">
          <cell r="C982" t="str">
            <v>IZRCVCL1</v>
          </cell>
          <cell r="D982" t="str">
            <v>ﾊﾞｯﾁ(P)</v>
          </cell>
          <cell r="E982" t="str">
            <v>随時</v>
          </cell>
          <cell r="F982" t="str">
            <v>ＤＢリカバリー</v>
          </cell>
          <cell r="G982" t="str">
            <v>企業名ＩＮＤＥＸ－ＤＢリカバリー</v>
          </cell>
        </row>
        <row r="983">
          <cell r="C983" t="str">
            <v>IZRCVCL1</v>
          </cell>
          <cell r="D983" t="str">
            <v>ﾊﾞｯﾁ(A)</v>
          </cell>
          <cell r="E983" t="str">
            <v>随時</v>
          </cell>
          <cell r="F983" t="str">
            <v>ＤＢリカバリー</v>
          </cell>
          <cell r="G983" t="str">
            <v>企業名インデックスＤＢリカバリー</v>
          </cell>
        </row>
        <row r="984">
          <cell r="C984" t="str">
            <v>IZRI0010</v>
          </cell>
          <cell r="D984" t="str">
            <v>ﾊﾞｯﾁ(P)</v>
          </cell>
          <cell r="E984" t="str">
            <v>随時</v>
          </cell>
          <cell r="F984" t="str">
            <v>金利情報</v>
          </cell>
          <cell r="G984" t="str">
            <v>金利情報ファイル復元　　　　</v>
          </cell>
        </row>
        <row r="985">
          <cell r="C985" t="str">
            <v>IZSC0005</v>
          </cell>
          <cell r="D985" t="str">
            <v>ﾊﾞｯﾁ(P)</v>
          </cell>
          <cell r="E985" t="str">
            <v>随時</v>
          </cell>
          <cell r="F985" t="str">
            <v>債権書類集中管理</v>
          </cell>
          <cell r="G985" t="str">
            <v>債権管理一括入庫予定データ作成</v>
          </cell>
        </row>
        <row r="986">
          <cell r="C986" t="str">
            <v>IZSC0010</v>
          </cell>
          <cell r="D986" t="str">
            <v>ﾊﾞｯﾁ(P)</v>
          </cell>
          <cell r="E986" t="str">
            <v>随時</v>
          </cell>
          <cell r="F986" t="str">
            <v>債権書類集中管理</v>
          </cell>
          <cell r="G986" t="str">
            <v>債権管理一括入庫移行処理　　　</v>
          </cell>
        </row>
        <row r="987">
          <cell r="C987" t="str">
            <v>IZSC0020</v>
          </cell>
          <cell r="D987" t="str">
            <v>ﾊﾞｯﾁ(P)</v>
          </cell>
          <cell r="E987" t="str">
            <v>随時</v>
          </cell>
          <cell r="F987" t="str">
            <v>債権書類集中管理</v>
          </cell>
          <cell r="G987" t="str">
            <v>債権管理検証（随時用）　　　　</v>
          </cell>
        </row>
        <row r="988">
          <cell r="C988" t="str">
            <v>IZSC0030</v>
          </cell>
          <cell r="D988" t="str">
            <v>ﾊﾞｯﾁ(P)</v>
          </cell>
          <cell r="E988" t="str">
            <v>随時</v>
          </cell>
          <cell r="F988" t="str">
            <v>債権書類集中管理</v>
          </cell>
          <cell r="G988" t="str">
            <v>債権管理大量移管処理　　　</v>
          </cell>
        </row>
        <row r="989">
          <cell r="C989" t="str">
            <v>IZSC0040</v>
          </cell>
          <cell r="D989" t="str">
            <v>ﾊﾞｯﾁ(P)</v>
          </cell>
          <cell r="E989" t="str">
            <v>随時</v>
          </cell>
          <cell r="F989" t="str">
            <v>債権書類集中管理</v>
          </cell>
          <cell r="G989" t="str">
            <v>債権管理　大量移管ＤＢ更新</v>
          </cell>
        </row>
        <row r="990">
          <cell r="C990" t="str">
            <v>IZSC0050</v>
          </cell>
          <cell r="D990" t="str">
            <v>ﾊﾞｯﾁ(P)</v>
          </cell>
          <cell r="E990" t="str">
            <v>随時</v>
          </cell>
          <cell r="F990" t="str">
            <v>債権書類集中管理</v>
          </cell>
          <cell r="G990" t="str">
            <v>債権書類　新旧口番対応表作成</v>
          </cell>
        </row>
        <row r="991">
          <cell r="C991" t="str">
            <v>IZSC0070</v>
          </cell>
          <cell r="D991" t="str">
            <v>ﾊﾞｯﾁ(P)</v>
          </cell>
          <cell r="E991" t="str">
            <v>随時</v>
          </cell>
          <cell r="F991" t="str">
            <v>債権書類集中管理</v>
          </cell>
          <cell r="G991" t="str">
            <v>債権書類明細表作成（店番順）</v>
          </cell>
        </row>
        <row r="992">
          <cell r="C992" t="str">
            <v>IZSC0075</v>
          </cell>
          <cell r="D992" t="str">
            <v>ﾊﾞｯﾁ(P)</v>
          </cell>
          <cell r="E992" t="str">
            <v>随時</v>
          </cell>
          <cell r="F992" t="str">
            <v>債権書類集中管理</v>
          </cell>
          <cell r="G992" t="str">
            <v>債権管理　債権書類明細表作成（保管番号順）</v>
          </cell>
        </row>
        <row r="993">
          <cell r="C993" t="str">
            <v>IZSC0080</v>
          </cell>
          <cell r="D993" t="str">
            <v>ﾊﾞｯﾁ(P)</v>
          </cell>
          <cell r="E993" t="str">
            <v>随時</v>
          </cell>
          <cell r="F993" t="str">
            <v>債権書類集中管理</v>
          </cell>
          <cell r="G993" t="str">
            <v>融資元帳抽出　　　　　　　　　　　　　　　</v>
          </cell>
        </row>
        <row r="994">
          <cell r="C994" t="str">
            <v>IZSC0090</v>
          </cell>
          <cell r="D994" t="str">
            <v>ﾊﾞｯﾁ(P)</v>
          </cell>
          <cell r="E994" t="str">
            <v>随時</v>
          </cell>
          <cell r="F994" t="str">
            <v>債権書類集中管理</v>
          </cell>
          <cell r="G994" t="str">
            <v>焼却対象外データ抽出　　　　　　　　　　　</v>
          </cell>
        </row>
        <row r="995">
          <cell r="C995" t="str">
            <v>IZSC0100</v>
          </cell>
          <cell r="D995" t="str">
            <v>ﾊﾞｯﾁ(P)</v>
          </cell>
          <cell r="E995" t="str">
            <v>随時</v>
          </cell>
          <cell r="F995" t="str">
            <v>債権書類集中管理</v>
          </cell>
          <cell r="G995" t="str">
            <v>焼却予定データ作成　　　　　　　　　　　　</v>
          </cell>
        </row>
        <row r="996">
          <cell r="C996" t="str">
            <v>IZSC0110</v>
          </cell>
          <cell r="D996" t="str">
            <v>ﾊﾞｯﾁ(P)</v>
          </cell>
          <cell r="E996" t="str">
            <v>随時</v>
          </cell>
          <cell r="F996" t="str">
            <v>債権書類集中管理</v>
          </cell>
          <cell r="G996" t="str">
            <v>焼却予定明細表１作成</v>
          </cell>
        </row>
        <row r="997">
          <cell r="C997" t="str">
            <v>IZSC0120</v>
          </cell>
          <cell r="D997" t="str">
            <v>ﾊﾞｯﾁ(P)</v>
          </cell>
          <cell r="E997" t="str">
            <v>随時</v>
          </cell>
          <cell r="F997" t="str">
            <v>債権書類集中管理</v>
          </cell>
          <cell r="G997" t="str">
            <v>焼却表示、焼却日更新　　　　　　　　　　　</v>
          </cell>
        </row>
        <row r="998">
          <cell r="C998" t="str">
            <v>IZSC0130</v>
          </cell>
          <cell r="D998" t="str">
            <v>ﾊﾞｯﾁ(P)</v>
          </cell>
          <cell r="E998" t="str">
            <v>随時</v>
          </cell>
          <cell r="F998" t="str">
            <v>債権書類集中管理</v>
          </cell>
          <cell r="G998" t="str">
            <v>出庫中明細表作成　　　　　　　　　　　　　</v>
          </cell>
        </row>
        <row r="999">
          <cell r="C999" t="str">
            <v>IZSC0140</v>
          </cell>
          <cell r="D999" t="str">
            <v>ﾊﾞｯﾁ(P)</v>
          </cell>
          <cell r="E999" t="str">
            <v>随時</v>
          </cell>
          <cell r="F999" t="str">
            <v>債権書類集中管理</v>
          </cell>
          <cell r="G999" t="str">
            <v>焼却予定明細表２作成　　　　　　　　　　　</v>
          </cell>
        </row>
        <row r="1000">
          <cell r="C1000" t="str">
            <v>IZSC0145</v>
          </cell>
          <cell r="D1000" t="str">
            <v>ﾊﾞｯﾁ(P)</v>
          </cell>
          <cell r="E1000" t="str">
            <v>随時</v>
          </cell>
          <cell r="F1000" t="str">
            <v>債権書類集中管理</v>
          </cell>
          <cell r="G1000" t="str">
            <v>焼却対応　後処理　　　　　　　　　　　　　</v>
          </cell>
        </row>
        <row r="1001">
          <cell r="C1001" t="str">
            <v>IZSC0150</v>
          </cell>
          <cell r="D1001" t="str">
            <v>ﾊﾞｯﾁ(P)</v>
          </cell>
          <cell r="E1001" t="str">
            <v>随時</v>
          </cell>
          <cell r="F1001" t="str">
            <v>債権書類集中管理</v>
          </cell>
          <cell r="G1001" t="str">
            <v>債権書類集中管理ＤＢ再編成　　　　　　　　</v>
          </cell>
        </row>
        <row r="1002">
          <cell r="C1002" t="str">
            <v>IZSC0160</v>
          </cell>
          <cell r="D1002" t="str">
            <v>ﾊﾞｯﾁ(P)</v>
          </cell>
          <cell r="E1002" t="str">
            <v>随時</v>
          </cell>
          <cell r="F1002" t="str">
            <v>債権書類集中管理</v>
          </cell>
          <cell r="G1002" t="str">
            <v>融資元帳抽出　　　　　　　　　　　　　　　</v>
          </cell>
        </row>
        <row r="1003">
          <cell r="C1003" t="str">
            <v>IZSC0165</v>
          </cell>
          <cell r="D1003" t="str">
            <v>ﾊﾞｯﾁ(P)</v>
          </cell>
          <cell r="E1003" t="str">
            <v>随時</v>
          </cell>
          <cell r="F1003" t="str">
            <v>債権書類集中管理</v>
          </cell>
          <cell r="G1003" t="str">
            <v>融資元帳抽出（新当貸後用）　　　　　　　　</v>
          </cell>
        </row>
        <row r="1004">
          <cell r="C1004" t="str">
            <v>IZSC0170</v>
          </cell>
          <cell r="D1004" t="str">
            <v>ﾊﾞｯﾁ(P)</v>
          </cell>
          <cell r="E1004" t="str">
            <v>随時</v>
          </cell>
          <cell r="F1004" t="str">
            <v>債権書類集中管理</v>
          </cell>
          <cell r="G1004" t="str">
            <v>焼却対象外データ抽出　　　　　　　　　　　</v>
          </cell>
        </row>
        <row r="1005">
          <cell r="C1005" t="str">
            <v>IZSC0180</v>
          </cell>
          <cell r="D1005" t="str">
            <v>ﾊﾞｯﾁ(P)</v>
          </cell>
          <cell r="E1005" t="str">
            <v>随時</v>
          </cell>
          <cell r="F1005" t="str">
            <v>債権書類集中管理</v>
          </cell>
          <cell r="G1005" t="str">
            <v>焼却予定データ作成　　　　　　　　　　　　</v>
          </cell>
        </row>
        <row r="1006">
          <cell r="C1006" t="str">
            <v>IZSC0190</v>
          </cell>
          <cell r="D1006" t="str">
            <v>ﾊﾞｯﾁ(P)</v>
          </cell>
          <cell r="E1006" t="str">
            <v>随時</v>
          </cell>
          <cell r="F1006" t="str">
            <v>債権書類集中管理</v>
          </cell>
          <cell r="G1006" t="str">
            <v>普通元帳抽出　　　　　　　　　　　　　　　</v>
          </cell>
        </row>
        <row r="1007">
          <cell r="C1007" t="str">
            <v>IZSC0200</v>
          </cell>
          <cell r="D1007" t="str">
            <v>ﾊﾞｯﾁ(P)</v>
          </cell>
          <cell r="E1007" t="str">
            <v>随時</v>
          </cell>
          <cell r="F1007" t="str">
            <v>債権書類集中管理</v>
          </cell>
          <cell r="G1007" t="str">
            <v>焼却予定明細表１作成　　　　　　　　　　　</v>
          </cell>
        </row>
        <row r="1008">
          <cell r="C1008" t="str">
            <v>IZSC0210</v>
          </cell>
          <cell r="D1008" t="str">
            <v>ﾊﾞｯﾁ(P)</v>
          </cell>
          <cell r="E1008" t="str">
            <v>随時</v>
          </cell>
          <cell r="F1008" t="str">
            <v>債権書類集中管理</v>
          </cell>
          <cell r="G1008" t="str">
            <v>焼却表示、焼却日更新　　　　　　　　　　　</v>
          </cell>
        </row>
        <row r="1009">
          <cell r="C1009" t="str">
            <v>IZSC0220</v>
          </cell>
          <cell r="D1009" t="str">
            <v>ﾊﾞｯﾁ(P)</v>
          </cell>
          <cell r="E1009" t="str">
            <v>随時</v>
          </cell>
          <cell r="F1009" t="str">
            <v>債権書類集中管理</v>
          </cell>
          <cell r="G1009" t="str">
            <v>焼却対応　後処理　　　　　　　　　　　　　</v>
          </cell>
        </row>
        <row r="1010">
          <cell r="C1010" t="str">
            <v>IZSC0230</v>
          </cell>
          <cell r="D1010" t="str">
            <v>ﾊﾞｯﾁ(P)</v>
          </cell>
          <cell r="E1010" t="str">
            <v>随時</v>
          </cell>
          <cell r="F1010" t="str">
            <v>債権書類集中管理</v>
          </cell>
          <cell r="G1010" t="str">
            <v>債権書類管理ＤＢ店舗譲渡処理　　　　　　　</v>
          </cell>
        </row>
        <row r="1011">
          <cell r="C1011" t="str">
            <v>IZSCUNLD</v>
          </cell>
          <cell r="D1011" t="str">
            <v>ﾊﾞｯﾁ(P)</v>
          </cell>
          <cell r="E1011" t="str">
            <v>随時</v>
          </cell>
          <cell r="F1011" t="str">
            <v>債権書類集中管理</v>
          </cell>
          <cell r="G1011" t="str">
            <v>債権管理ＤＢアンロード</v>
          </cell>
        </row>
        <row r="1012">
          <cell r="C1012" t="str">
            <v>IZSN0020</v>
          </cell>
          <cell r="D1012" t="str">
            <v>ﾊﾞｯﾁ(P)</v>
          </cell>
          <cell r="E1012" t="str">
            <v>随時</v>
          </cell>
          <cell r="F1012" t="str">
            <v>商手名寄せ</v>
          </cell>
          <cell r="G1012" t="str">
            <v>商手名寄せＤＢ更新　</v>
          </cell>
        </row>
        <row r="1013">
          <cell r="C1013" t="str">
            <v>IZSN0030</v>
          </cell>
          <cell r="D1013" t="str">
            <v>ﾊﾞｯﾁ(P)</v>
          </cell>
          <cell r="E1013" t="str">
            <v>随時</v>
          </cell>
          <cell r="F1013" t="str">
            <v>商手名寄せ</v>
          </cell>
          <cell r="G1013" t="str">
            <v>商手名寄せＤＢ作成（極度のみ）</v>
          </cell>
        </row>
        <row r="1014">
          <cell r="C1014" t="str">
            <v>IZSS0010</v>
          </cell>
          <cell r="D1014" t="str">
            <v>ﾊﾞｯﾁ(P)</v>
          </cell>
          <cell r="E1014" t="str">
            <v>随時</v>
          </cell>
          <cell r="F1014" t="str">
            <v>渉外支援</v>
          </cell>
          <cell r="G1014" t="str">
            <v>積立性集金先一覧表作成</v>
          </cell>
        </row>
        <row r="1015">
          <cell r="C1015" t="str">
            <v>IZSS0020</v>
          </cell>
          <cell r="D1015" t="str">
            <v>ﾊﾞｯﾁ(P)</v>
          </cell>
          <cell r="E1015" t="str">
            <v>随時</v>
          </cell>
          <cell r="F1015" t="str">
            <v>渉外支援</v>
          </cell>
          <cell r="G1015" t="str">
            <v>集金先登録一覧表作成　</v>
          </cell>
        </row>
        <row r="1016">
          <cell r="C1016" t="str">
            <v>IZSS0030</v>
          </cell>
          <cell r="D1016" t="str">
            <v>ﾊﾞｯﾁ(P)</v>
          </cell>
          <cell r="E1016" t="str">
            <v>随時</v>
          </cell>
          <cell r="F1016" t="str">
            <v>渉外支援</v>
          </cell>
          <cell r="G1016" t="str">
            <v>集金先登録一覧表作成　</v>
          </cell>
        </row>
        <row r="1017">
          <cell r="C1017" t="str">
            <v>IZSS0040</v>
          </cell>
          <cell r="D1017" t="str">
            <v>ﾊﾞｯﾁ(P)</v>
          </cell>
          <cell r="E1017" t="str">
            <v>随時</v>
          </cell>
          <cell r="F1017" t="str">
            <v>渉外支援</v>
          </cell>
          <cell r="G1017" t="str">
            <v>獲得予定先登録一覧表作成</v>
          </cell>
        </row>
        <row r="1018">
          <cell r="C1018" t="str">
            <v>IZSS0050</v>
          </cell>
          <cell r="D1018" t="str">
            <v>ﾊﾞｯﾁ(P)</v>
          </cell>
          <cell r="E1018" t="str">
            <v>随時</v>
          </cell>
          <cell r="F1018" t="str">
            <v>渉外支援</v>
          </cell>
          <cell r="G1018" t="str">
            <v>融資見込先登録一覧表作成</v>
          </cell>
        </row>
        <row r="1019">
          <cell r="C1019" t="str">
            <v>IZSS0060</v>
          </cell>
          <cell r="D1019" t="str">
            <v>ﾊﾞｯﾁ(P)</v>
          </cell>
          <cell r="E1019" t="str">
            <v>随時</v>
          </cell>
          <cell r="F1019" t="str">
            <v>渉外支援</v>
          </cell>
          <cell r="G1019" t="str">
            <v>日次訪問予定表作成　　</v>
          </cell>
        </row>
        <row r="1020">
          <cell r="C1020" t="str">
            <v>IZSS0070</v>
          </cell>
          <cell r="D1020" t="str">
            <v>ﾊﾞｯﾁ(P)</v>
          </cell>
          <cell r="E1020" t="str">
            <v>随時</v>
          </cell>
          <cell r="F1020" t="str">
            <v>渉外支援</v>
          </cell>
          <cell r="G1020" t="str">
            <v>担当者別顧客管理台帳作成</v>
          </cell>
        </row>
        <row r="1021">
          <cell r="C1021" t="str">
            <v>IZSS0110</v>
          </cell>
          <cell r="D1021" t="str">
            <v>ﾊﾞｯﾁ(P)</v>
          </cell>
          <cell r="E1021" t="str">
            <v>随時</v>
          </cell>
          <cell r="F1021" t="str">
            <v>渉外支援</v>
          </cell>
          <cell r="G1021" t="str">
            <v>担当者別実績一覧表作成</v>
          </cell>
        </row>
        <row r="1022">
          <cell r="C1022" t="str">
            <v>IZSS0120</v>
          </cell>
          <cell r="D1022" t="str">
            <v>ﾊﾞｯﾁ(P)</v>
          </cell>
          <cell r="E1022" t="str">
            <v>随時</v>
          </cell>
          <cell r="F1022" t="str">
            <v>渉外支援</v>
          </cell>
          <cell r="G1022" t="str">
            <v>担当者別実績修正一覧表作成</v>
          </cell>
        </row>
        <row r="1023">
          <cell r="C1023" t="str">
            <v>IZSS0130</v>
          </cell>
          <cell r="D1023" t="str">
            <v>ﾊﾞｯﾁ(P)</v>
          </cell>
          <cell r="E1023" t="str">
            <v>随時</v>
          </cell>
          <cell r="F1023" t="str">
            <v>渉外支援</v>
          </cell>
          <cell r="G1023" t="str">
            <v>担当者コード無し分顧客一覧　　　　　　　　</v>
          </cell>
        </row>
        <row r="1024">
          <cell r="C1024" t="str">
            <v>IZSS0140</v>
          </cell>
          <cell r="D1024" t="str">
            <v>ﾊﾞｯﾁ(P)</v>
          </cell>
          <cell r="E1024" t="str">
            <v>随時</v>
          </cell>
          <cell r="F1024" t="str">
            <v>渉外支援</v>
          </cell>
          <cell r="G1024" t="str">
            <v>担当者コード無し分顧客一覧　　　　　　　　</v>
          </cell>
        </row>
        <row r="1025">
          <cell r="C1025" t="str">
            <v>IZSS0210</v>
          </cell>
          <cell r="D1025" t="str">
            <v>ﾊﾞｯﾁ(P)</v>
          </cell>
          <cell r="E1025" t="str">
            <v>随時</v>
          </cell>
          <cell r="F1025" t="str">
            <v>渉外支援</v>
          </cell>
          <cell r="G1025" t="str">
            <v>担当者変更集信データ作成</v>
          </cell>
        </row>
        <row r="1026">
          <cell r="C1026" t="str">
            <v>IZSS0220</v>
          </cell>
          <cell r="D1026" t="str">
            <v>ﾊﾞｯﾁ(P)</v>
          </cell>
          <cell r="E1026" t="str">
            <v>随時</v>
          </cell>
          <cell r="F1026" t="str">
            <v>渉外支援</v>
          </cell>
          <cell r="G1026" t="str">
            <v>担当者実績ＤＢ、営業店管理ＤＢ変更処理</v>
          </cell>
        </row>
        <row r="1027">
          <cell r="C1027" t="str">
            <v>IZSS0230</v>
          </cell>
          <cell r="D1027" t="str">
            <v>ﾊﾞｯﾁ(P)</v>
          </cell>
          <cell r="E1027" t="str">
            <v>随時</v>
          </cell>
          <cell r="F1027" t="str">
            <v>渉外支援</v>
          </cell>
          <cell r="G1027" t="str">
            <v>地区対応担当者コードデータ作成</v>
          </cell>
        </row>
        <row r="1028">
          <cell r="C1028" t="str">
            <v>IZSS0240</v>
          </cell>
          <cell r="D1028" t="str">
            <v>ﾊﾞｯﾁ(P)</v>
          </cell>
          <cell r="E1028" t="str">
            <v>随時</v>
          </cell>
          <cell r="F1028" t="str">
            <v>渉外支援</v>
          </cell>
          <cell r="G1028" t="str">
            <v>集信データ分割</v>
          </cell>
        </row>
        <row r="1029">
          <cell r="C1029" t="str">
            <v>IZSS0250</v>
          </cell>
          <cell r="D1029" t="str">
            <v>ﾊﾞｯﾁ(P)</v>
          </cell>
          <cell r="E1029" t="str">
            <v>随時</v>
          </cell>
          <cell r="F1029" t="str">
            <v>渉外支援</v>
          </cell>
          <cell r="G1029" t="str">
            <v>地番による一括変更集信データ作成</v>
          </cell>
        </row>
        <row r="1030">
          <cell r="C1030" t="str">
            <v>IZSS0260</v>
          </cell>
          <cell r="D1030" t="str">
            <v>ﾊﾞｯﾁ(P)</v>
          </cell>
          <cell r="E1030" t="str">
            <v>随時</v>
          </cell>
          <cell r="F1030" t="str">
            <v>渉外支援</v>
          </cell>
          <cell r="G1030" t="str">
            <v>地区・担当者変更集信データ作成</v>
          </cell>
        </row>
        <row r="1031">
          <cell r="C1031" t="str">
            <v>IZSS0270</v>
          </cell>
          <cell r="D1031" t="str">
            <v>ﾊﾞｯﾁ(P)</v>
          </cell>
          <cell r="E1031" t="str">
            <v>随時</v>
          </cell>
          <cell r="F1031" t="str">
            <v>渉外支援</v>
          </cell>
          <cell r="G1031" t="str">
            <v>担当者コード検証後処理</v>
          </cell>
        </row>
        <row r="1032">
          <cell r="C1032" t="str">
            <v>IZSS0280</v>
          </cell>
          <cell r="D1032" t="str">
            <v>ﾊﾞｯﾁ(P)</v>
          </cell>
          <cell r="E1032" t="str">
            <v>随時</v>
          </cell>
          <cell r="F1032" t="str">
            <v>渉外支援</v>
          </cell>
          <cell r="G1032" t="str">
            <v>地区・担当者　変更（変更データＣＯＰＹ）</v>
          </cell>
        </row>
        <row r="1033">
          <cell r="C1033" t="str">
            <v>IZSS0290</v>
          </cell>
          <cell r="D1033" t="str">
            <v>ﾊﾞｯﾁ(P)</v>
          </cell>
          <cell r="E1033" t="str">
            <v>随時</v>
          </cell>
          <cell r="F1033" t="str">
            <v>渉外支援</v>
          </cell>
          <cell r="G1033" t="str">
            <v>顧客ＤＢ抽出（担当者コード変更）</v>
          </cell>
        </row>
        <row r="1034">
          <cell r="C1034" t="str">
            <v>IZSS0300</v>
          </cell>
          <cell r="D1034" t="str">
            <v>ﾊﾞｯﾁ(P)</v>
          </cell>
          <cell r="E1034" t="str">
            <v>随時</v>
          </cell>
          <cell r="F1034" t="str">
            <v>渉外支援</v>
          </cell>
          <cell r="G1034" t="str">
            <v>集信データマージ</v>
          </cell>
        </row>
        <row r="1035">
          <cell r="C1035" t="str">
            <v>IZSS0310</v>
          </cell>
          <cell r="D1035" t="str">
            <v>ﾊﾞｯﾁ(P)</v>
          </cell>
          <cell r="E1035" t="str">
            <v>随時</v>
          </cell>
          <cell r="F1035" t="str">
            <v>渉外支援</v>
          </cell>
          <cell r="G1035" t="str">
            <v>地区外管理顧客一覧表作成</v>
          </cell>
        </row>
        <row r="1036">
          <cell r="C1036" t="str">
            <v>IZSS0320</v>
          </cell>
          <cell r="D1036" t="str">
            <v>ﾊﾞｯﾁ(P)</v>
          </cell>
          <cell r="E1036" t="str">
            <v>随時</v>
          </cell>
          <cell r="F1036" t="str">
            <v>渉外支援</v>
          </cell>
          <cell r="G1036" t="str">
            <v>地区・担当者変更集信データ作成２</v>
          </cell>
        </row>
        <row r="1037">
          <cell r="C1037" t="str">
            <v>IZSS0330</v>
          </cell>
          <cell r="D1037" t="str">
            <v>ﾊﾞｯﾁ(P)</v>
          </cell>
          <cell r="E1037" t="str">
            <v>随時</v>
          </cell>
          <cell r="F1037" t="str">
            <v>渉外支援</v>
          </cell>
          <cell r="G1037" t="str">
            <v>地区・担当者　変更（変更データＣＯＰＹ）</v>
          </cell>
        </row>
        <row r="1038">
          <cell r="C1038" t="str">
            <v>IZSS0340</v>
          </cell>
          <cell r="D1038" t="str">
            <v>ﾊﾞｯﾁ(P)</v>
          </cell>
          <cell r="E1038" t="str">
            <v>随時</v>
          </cell>
          <cell r="F1038" t="str">
            <v>渉外支援</v>
          </cell>
          <cell r="G1038" t="str">
            <v>地区外管理顧客一覧表作成２</v>
          </cell>
        </row>
        <row r="1039">
          <cell r="C1039" t="str">
            <v>IZSS0350</v>
          </cell>
          <cell r="D1039" t="str">
            <v>ﾊﾞｯﾁ(P)</v>
          </cell>
          <cell r="E1039" t="str">
            <v>随時</v>
          </cell>
          <cell r="F1039" t="str">
            <v>渉外支援</v>
          </cell>
          <cell r="G1039" t="str">
            <v>地区担当者変更パラメータチェック</v>
          </cell>
        </row>
        <row r="1040">
          <cell r="C1040" t="str">
            <v>IZSS0360</v>
          </cell>
          <cell r="D1040" t="str">
            <v>ﾊﾞｯﾁ(P)</v>
          </cell>
          <cell r="E1040" t="str">
            <v>随時</v>
          </cell>
          <cell r="F1040" t="str">
            <v>渉外支援</v>
          </cell>
          <cell r="G1040" t="str">
            <v>渉外支援ｼｽﾃﾑ 担当者ｺ-ﾄﾞ変更処理</v>
          </cell>
        </row>
        <row r="1041">
          <cell r="C1041" t="str">
            <v>IZSS0370</v>
          </cell>
          <cell r="D1041" t="str">
            <v>ﾊﾞｯﾁ(P)</v>
          </cell>
          <cell r="E1041" t="str">
            <v>随時</v>
          </cell>
          <cell r="F1041" t="str">
            <v>渉外支援</v>
          </cell>
          <cell r="G1041" t="str">
            <v>渉外支援ｼｽﾃﾑ 担当者ｺ-ﾄﾞ変更処理</v>
          </cell>
        </row>
        <row r="1042">
          <cell r="C1042" t="str">
            <v>IZSS0380</v>
          </cell>
          <cell r="D1042" t="str">
            <v>ﾊﾞｯﾁ(P)</v>
          </cell>
          <cell r="E1042" t="str">
            <v>随時</v>
          </cell>
          <cell r="F1042" t="str">
            <v>渉外支援</v>
          </cell>
          <cell r="G1042" t="str">
            <v>地区・担当者変更処理（職域管理先）</v>
          </cell>
        </row>
        <row r="1043">
          <cell r="C1043" t="str">
            <v>IZSS0390</v>
          </cell>
          <cell r="D1043" t="str">
            <v>ﾊﾞｯﾁ(P)</v>
          </cell>
          <cell r="E1043" t="str">
            <v>随時</v>
          </cell>
          <cell r="F1043" t="str">
            <v>渉外支援</v>
          </cell>
          <cell r="G1043" t="str">
            <v>集信データ抽出</v>
          </cell>
        </row>
        <row r="1044">
          <cell r="C1044" t="str">
            <v>IZSS0400</v>
          </cell>
          <cell r="D1044" t="str">
            <v>ﾊﾞｯﾁ(P)</v>
          </cell>
          <cell r="E1044" t="str">
            <v>随時</v>
          </cell>
          <cell r="F1044" t="str">
            <v>渉外支援</v>
          </cell>
          <cell r="G1044" t="str">
            <v>担当者コードリカバリー</v>
          </cell>
        </row>
        <row r="1045">
          <cell r="C1045" t="str">
            <v>IZSSLAE0</v>
          </cell>
          <cell r="D1045" t="str">
            <v>ﾊﾞｯﾁ(P)</v>
          </cell>
          <cell r="E1045" t="str">
            <v>随時</v>
          </cell>
          <cell r="F1045" t="str">
            <v>渉外支援</v>
          </cell>
          <cell r="G1045" t="str">
            <v>営業店管理ＤＢロード</v>
          </cell>
        </row>
        <row r="1046">
          <cell r="C1046" t="str">
            <v>IZSSLCD0</v>
          </cell>
          <cell r="D1046" t="str">
            <v>ﾊﾞｯﾁ(P)</v>
          </cell>
          <cell r="E1046" t="str">
            <v>随時</v>
          </cell>
          <cell r="F1046" t="str">
            <v>渉外支援</v>
          </cell>
          <cell r="G1046" t="str">
            <v>担当者実績ＤＢロード</v>
          </cell>
        </row>
        <row r="1047">
          <cell r="C1047" t="str">
            <v>IZSSUAE0</v>
          </cell>
          <cell r="D1047" t="str">
            <v>ﾊﾞｯﾁ(P)</v>
          </cell>
          <cell r="E1047" t="str">
            <v>随時</v>
          </cell>
          <cell r="F1047" t="str">
            <v>渉外支援</v>
          </cell>
          <cell r="G1047" t="str">
            <v>営業店管理ＤＢアンロード　　　　</v>
          </cell>
        </row>
        <row r="1048">
          <cell r="C1048" t="str">
            <v>IZSSUCD0</v>
          </cell>
          <cell r="D1048" t="str">
            <v>ﾊﾞｯﾁ(P)</v>
          </cell>
          <cell r="E1048" t="str">
            <v>随時</v>
          </cell>
          <cell r="F1048" t="str">
            <v>渉外支援</v>
          </cell>
          <cell r="G1048" t="str">
            <v>担当者実績ＤＢアンロード　　　　</v>
          </cell>
        </row>
        <row r="1049">
          <cell r="C1049" t="str">
            <v>IZTDK194</v>
          </cell>
          <cell r="D1049" t="str">
            <v>ﾊﾞｯﾁ(A)</v>
          </cell>
          <cell r="E1049" t="str">
            <v>随時</v>
          </cell>
          <cell r="F1049" t="str">
            <v>大量移管</v>
          </cell>
          <cell r="G1049" t="str">
            <v>企業コード検証データ作成（大量移管用)</v>
          </cell>
        </row>
        <row r="1050">
          <cell r="C1050" t="str">
            <v>IZTEIKCP</v>
          </cell>
          <cell r="D1050" t="str">
            <v>ﾊﾞｯﾁ(P)</v>
          </cell>
          <cell r="E1050" t="str">
            <v>随時</v>
          </cell>
          <cell r="F1050" t="str">
            <v>共通</v>
          </cell>
          <cell r="G1050" t="str">
            <v>ＳＢＫ定期元帳コピー</v>
          </cell>
        </row>
        <row r="1051">
          <cell r="C1051" t="str">
            <v>IZTEITCP</v>
          </cell>
          <cell r="D1051" t="str">
            <v>ﾊﾞｯﾁ(P)</v>
          </cell>
          <cell r="E1051" t="str">
            <v>随時</v>
          </cell>
          <cell r="F1051" t="str">
            <v>共通</v>
          </cell>
          <cell r="G1051" t="str">
            <v>ＳＢＫ定積元帳コピー</v>
          </cell>
        </row>
        <row r="1052">
          <cell r="C1052" t="str">
            <v>IZTI0010</v>
          </cell>
          <cell r="D1052" t="str">
            <v>ﾊﾞｯﾁ(P)</v>
          </cell>
          <cell r="E1052" t="str">
            <v>随時</v>
          </cell>
          <cell r="F1052" t="str">
            <v>大量移管</v>
          </cell>
          <cell r="G1052" t="str">
            <v>融資長期系　バッチ更新(大量移管用)</v>
          </cell>
        </row>
        <row r="1053">
          <cell r="C1053" t="str">
            <v>IZTI0020</v>
          </cell>
          <cell r="D1053" t="str">
            <v>ﾊﾞｯﾁ(P)</v>
          </cell>
          <cell r="E1053" t="str">
            <v>随時</v>
          </cell>
          <cell r="F1053" t="str">
            <v>大量移管</v>
          </cell>
          <cell r="G1053" t="str">
            <v>残チェックリストチェックデータ作成</v>
          </cell>
        </row>
        <row r="1054">
          <cell r="C1054" t="str">
            <v>IZTI0030</v>
          </cell>
          <cell r="D1054" t="str">
            <v>ﾊﾞｯﾁ(P)</v>
          </cell>
          <cell r="E1054" t="str">
            <v>随時</v>
          </cell>
          <cell r="F1054" t="str">
            <v>大量移管</v>
          </cell>
          <cell r="G1054" t="str">
            <v>契約状況コード　バッチ更新データ作成　</v>
          </cell>
        </row>
        <row r="1055">
          <cell r="C1055" t="str">
            <v>IZTI0040</v>
          </cell>
          <cell r="D1055" t="str">
            <v>ﾊﾞｯﾁ(P)</v>
          </cell>
          <cell r="E1055" t="str">
            <v>随時</v>
          </cell>
          <cell r="F1055" t="str">
            <v>大量移管</v>
          </cell>
          <cell r="G1055" t="str">
            <v>契約状況コード　バッチ更新処理　　　　　　　　</v>
          </cell>
        </row>
        <row r="1056">
          <cell r="C1056" t="str">
            <v>IZTI0050</v>
          </cell>
          <cell r="D1056" t="str">
            <v>ﾊﾞｯﾁ(P)</v>
          </cell>
          <cell r="E1056" t="str">
            <v>随時</v>
          </cell>
          <cell r="F1056" t="str">
            <v>大量移管</v>
          </cell>
          <cell r="G1056" t="str">
            <v>大量移管処理時　業務規制設定　　　　　　　　　</v>
          </cell>
        </row>
        <row r="1057">
          <cell r="C1057" t="str">
            <v>IZTI0060</v>
          </cell>
          <cell r="D1057" t="str">
            <v>ﾊﾞｯﾁ(P)</v>
          </cell>
          <cell r="E1057" t="str">
            <v>随時</v>
          </cell>
          <cell r="F1057" t="str">
            <v>大量移管</v>
          </cell>
          <cell r="G1057" t="str">
            <v>大量移管処理時　業務規制解除　　　　　　　　　</v>
          </cell>
        </row>
        <row r="1058">
          <cell r="C1058" t="str">
            <v>IZTI0080</v>
          </cell>
          <cell r="D1058" t="str">
            <v>ﾊﾞｯﾁ(P)</v>
          </cell>
          <cell r="E1058" t="str">
            <v>随時</v>
          </cell>
          <cell r="F1058" t="str">
            <v>大量移管</v>
          </cell>
          <cell r="G1058" t="str">
            <v>顧客属性リカバリー(大量移管用)</v>
          </cell>
        </row>
        <row r="1059">
          <cell r="C1059" t="str">
            <v>IZTI0082</v>
          </cell>
          <cell r="D1059" t="str">
            <v>ﾊﾞｯﾁ(P)</v>
          </cell>
          <cell r="E1059" t="str">
            <v>随時</v>
          </cell>
          <cell r="F1059" t="str">
            <v>大量移管</v>
          </cell>
          <cell r="G1059" t="str">
            <v>顧客属性リカバリー(大量移管用)</v>
          </cell>
        </row>
        <row r="1060">
          <cell r="C1060" t="str">
            <v>IZTI0090</v>
          </cell>
          <cell r="D1060" t="str">
            <v>ﾊﾞｯﾁ(P)</v>
          </cell>
          <cell r="E1060" t="str">
            <v>随時</v>
          </cell>
          <cell r="F1060" t="str">
            <v>大量移管</v>
          </cell>
          <cell r="G1060" t="str">
            <v>顧客ＤＢリカバリー処理データ作成　</v>
          </cell>
        </row>
        <row r="1061">
          <cell r="C1061" t="str">
            <v>IZTI0091</v>
          </cell>
          <cell r="D1061" t="str">
            <v>ﾊﾞｯﾁ(P)</v>
          </cell>
          <cell r="E1061" t="str">
            <v>随時</v>
          </cell>
          <cell r="F1061" t="str">
            <v>大量移管</v>
          </cell>
          <cell r="G1061" t="str">
            <v>顧客ＤＢリカバリー処理　　　　</v>
          </cell>
        </row>
        <row r="1062">
          <cell r="C1062" t="str">
            <v>IZTI0100</v>
          </cell>
          <cell r="D1062" t="str">
            <v>ﾊﾞｯﾁ(P)</v>
          </cell>
          <cell r="E1062" t="str">
            <v>随時</v>
          </cell>
          <cell r="F1062" t="str">
            <v>大量移管</v>
          </cell>
          <cell r="G1062" t="str">
            <v>店舗譲渡用　顧客ＤＢ（２グループ）　　</v>
          </cell>
        </row>
        <row r="1063">
          <cell r="C1063" t="str">
            <v>IZTI0110</v>
          </cell>
          <cell r="D1063" t="str">
            <v>ﾊﾞｯﾁ(P)</v>
          </cell>
          <cell r="E1063" t="str">
            <v>随時</v>
          </cell>
          <cell r="F1063" t="str">
            <v>大量移管</v>
          </cell>
          <cell r="G1063" t="str">
            <v>店舗譲渡用　顧客ＤＢ（２グループ）削除</v>
          </cell>
        </row>
        <row r="1064">
          <cell r="C1064" t="str">
            <v>IZTI3000</v>
          </cell>
          <cell r="D1064" t="str">
            <v>ﾊﾞｯﾁ(P)</v>
          </cell>
          <cell r="E1064" t="str">
            <v>随時</v>
          </cell>
          <cell r="F1064" t="str">
            <v>大量移管</v>
          </cell>
          <cell r="G1064" t="str">
            <v>顧客ＤＢ全店作成（１）　大量移管用</v>
          </cell>
        </row>
        <row r="1065">
          <cell r="C1065" t="str">
            <v>IZTI3010</v>
          </cell>
          <cell r="D1065" t="str">
            <v>ﾊﾞｯﾁ(P)</v>
          </cell>
          <cell r="E1065" t="str">
            <v>随時</v>
          </cell>
          <cell r="F1065" t="str">
            <v>大量移管</v>
          </cell>
          <cell r="G1065" t="str">
            <v>顧客ＤＢ全店作成（２）　大量移管用</v>
          </cell>
        </row>
        <row r="1066">
          <cell r="C1066" t="str">
            <v>IZTI3020</v>
          </cell>
          <cell r="D1066" t="str">
            <v>ﾊﾞｯﾁ(P)</v>
          </cell>
          <cell r="E1066" t="str">
            <v>随時</v>
          </cell>
          <cell r="F1066" t="str">
            <v>大量移管</v>
          </cell>
          <cell r="G1066" t="str">
            <v>顧客ＤＢ全店作成（３）　大量移管用</v>
          </cell>
        </row>
        <row r="1067">
          <cell r="C1067" t="str">
            <v>IZTI3030</v>
          </cell>
          <cell r="D1067" t="str">
            <v>ﾊﾞｯﾁ(P)</v>
          </cell>
          <cell r="E1067" t="str">
            <v>随時</v>
          </cell>
          <cell r="F1067" t="str">
            <v>大量移管</v>
          </cell>
          <cell r="G1067" t="str">
            <v>顧客ＤＢ全店作成（４）　大量移管用</v>
          </cell>
        </row>
        <row r="1068">
          <cell r="C1068" t="str">
            <v>IZTI3200</v>
          </cell>
          <cell r="D1068" t="str">
            <v>ﾊﾞｯﾁ(P)</v>
          </cell>
          <cell r="E1068" t="str">
            <v>随時</v>
          </cell>
          <cell r="F1068" t="str">
            <v>大量移管</v>
          </cell>
          <cell r="G1068" t="str">
            <v>顧客ＤＢ⇔ＳＢＫ元帳検証　　大量移管用</v>
          </cell>
        </row>
        <row r="1069">
          <cell r="C1069" t="str">
            <v>IZTI3201</v>
          </cell>
          <cell r="D1069" t="str">
            <v>ﾊﾞｯﾁ(P)</v>
          </cell>
          <cell r="E1069" t="str">
            <v>随時</v>
          </cell>
          <cell r="F1069" t="str">
            <v>大量移管</v>
          </cell>
          <cell r="G1069" t="str">
            <v>顧客ＤＢ⇔ＳＢＫ元帳検証　　大量移管用</v>
          </cell>
        </row>
        <row r="1070">
          <cell r="C1070" t="str">
            <v>IZTIDK01</v>
          </cell>
          <cell r="D1070" t="str">
            <v>ﾊﾞｯﾁ(P)</v>
          </cell>
          <cell r="E1070" t="str">
            <v>随時</v>
          </cell>
          <cell r="F1070" t="str">
            <v>大量移管</v>
          </cell>
          <cell r="G1070" t="str">
            <v>大量移管検証起動</v>
          </cell>
        </row>
        <row r="1071">
          <cell r="C1071" t="str">
            <v>IZTIDK01</v>
          </cell>
          <cell r="D1071" t="str">
            <v>ﾊﾞｯﾁ(A)</v>
          </cell>
          <cell r="E1071" t="str">
            <v>随時</v>
          </cell>
          <cell r="F1071" t="str">
            <v>大量移管</v>
          </cell>
          <cell r="G1071" t="str">
            <v>検証データ作成＆検証（大量移管用）</v>
          </cell>
        </row>
        <row r="1072">
          <cell r="C1072" t="str">
            <v>IZTIDK02</v>
          </cell>
          <cell r="D1072" t="str">
            <v>ﾊﾞｯﾁ(A)</v>
          </cell>
          <cell r="E1072" t="str">
            <v>随時</v>
          </cell>
          <cell r="F1072" t="str">
            <v>大量移管</v>
          </cell>
          <cell r="G1072" t="str">
            <v>口座移動情報ＤＢ対顧客検証（大量移管用）　</v>
          </cell>
        </row>
        <row r="1073">
          <cell r="C1073" t="str">
            <v>IZTIDK03</v>
          </cell>
          <cell r="D1073" t="str">
            <v>ﾊﾞｯﾁ(A)</v>
          </cell>
          <cell r="E1073" t="str">
            <v>随時</v>
          </cell>
          <cell r="F1073" t="str">
            <v>大量移管</v>
          </cell>
          <cell r="G1073" t="str">
            <v>科目別計数ＤＢ対顧客検証（大量移管用）　　</v>
          </cell>
        </row>
        <row r="1074">
          <cell r="C1074" t="str">
            <v>IZTIDK04</v>
          </cell>
          <cell r="D1074" t="str">
            <v>ﾊﾞｯﾁ(A)</v>
          </cell>
          <cell r="E1074" t="str">
            <v>随時</v>
          </cell>
          <cell r="F1074" t="str">
            <v>大量移管</v>
          </cell>
          <cell r="G1074" t="str">
            <v xml:space="preserve"> 日足管理　対　顧客検証（大量移管用）</v>
          </cell>
        </row>
        <row r="1075">
          <cell r="C1075" t="str">
            <v>IZTIDK05</v>
          </cell>
          <cell r="D1075" t="str">
            <v>ﾊﾞｯﾁ(A)</v>
          </cell>
          <cell r="E1075" t="str">
            <v>随時</v>
          </cell>
          <cell r="F1075" t="str">
            <v>大量移管</v>
          </cell>
          <cell r="G1075" t="str">
            <v>顧客ＤＢ内（明細型当貸）検証（大量移管用）</v>
          </cell>
        </row>
        <row r="1076">
          <cell r="C1076" t="str">
            <v>IZTIDK06</v>
          </cell>
          <cell r="D1076" t="str">
            <v>ﾊﾞｯﾁ(A)</v>
          </cell>
          <cell r="E1076" t="str">
            <v>随時</v>
          </cell>
          <cell r="F1076" t="str">
            <v>大量移管</v>
          </cell>
          <cell r="G1076" t="str">
            <v>口座番号変換ＩＤＸ対顧客検証（大量移管用）</v>
          </cell>
        </row>
        <row r="1077">
          <cell r="C1077" t="str">
            <v>IZTIDK07</v>
          </cell>
          <cell r="D1077" t="str">
            <v>ﾊﾞｯﾁ(A)</v>
          </cell>
          <cell r="E1077" t="str">
            <v>随時</v>
          </cell>
          <cell r="F1077" t="str">
            <v>大量移管</v>
          </cell>
          <cell r="G1077" t="str">
            <v>氏名ＩＤＸ対顧客検証（大量移管システム）　</v>
          </cell>
        </row>
        <row r="1078">
          <cell r="C1078" t="str">
            <v>IZTIDK08</v>
          </cell>
          <cell r="D1078" t="str">
            <v>ﾊﾞｯﾁ(A)</v>
          </cell>
          <cell r="E1078" t="str">
            <v>随時</v>
          </cell>
          <cell r="F1078" t="str">
            <v>大量移管</v>
          </cell>
          <cell r="G1078" t="str">
            <v>世帯対顧客検証（大量移管用）　　　　　　　</v>
          </cell>
        </row>
        <row r="1079">
          <cell r="C1079" t="str">
            <v>IZTIDK09</v>
          </cell>
          <cell r="D1079" t="str">
            <v>ﾊﾞｯﾁ(A)</v>
          </cell>
          <cell r="E1079" t="str">
            <v>随時</v>
          </cell>
          <cell r="F1079" t="str">
            <v>大量移管</v>
          </cell>
          <cell r="G1079" t="str">
            <v>世帯姓ＩＤＸ対顧客検証（大量移管用）　　　</v>
          </cell>
        </row>
        <row r="1080">
          <cell r="C1080" t="str">
            <v>IZTIDK10</v>
          </cell>
          <cell r="D1080" t="str">
            <v>ﾊﾞｯﾁ(A)</v>
          </cell>
          <cell r="E1080" t="str">
            <v>随時</v>
          </cell>
          <cell r="F1080" t="str">
            <v>大量移管</v>
          </cell>
          <cell r="G1080" t="str">
            <v>顧客ＤＢ内（定期通知融資）検証（大量移管用）</v>
          </cell>
        </row>
        <row r="1081">
          <cell r="C1081" t="str">
            <v>IZTIDK11</v>
          </cell>
          <cell r="D1081" t="str">
            <v>ﾊﾞｯﾁ(A)</v>
          </cell>
          <cell r="E1081" t="str">
            <v>随時</v>
          </cell>
          <cell r="F1081" t="str">
            <v>大量移管</v>
          </cell>
          <cell r="G1081" t="str">
            <v>顧客ＤＢ内（総合口座極度額）検証（大量移管用</v>
          </cell>
        </row>
        <row r="1082">
          <cell r="C1082" t="str">
            <v>IZTIDK12</v>
          </cell>
          <cell r="D1082" t="str">
            <v>ﾊﾞｯﾁ(A)</v>
          </cell>
          <cell r="E1082" t="str">
            <v>随時</v>
          </cell>
          <cell r="F1082" t="str">
            <v>大量移管</v>
          </cell>
          <cell r="G1082" t="str">
            <v>商手名寄せ対顧客検証（大量移管用）　　　　</v>
          </cell>
        </row>
        <row r="1083">
          <cell r="C1083" t="str">
            <v>IZTIDK13</v>
          </cell>
          <cell r="D1083" t="str">
            <v>ﾊﾞｯﾁ(A)</v>
          </cell>
          <cell r="E1083" t="str">
            <v>随時</v>
          </cell>
          <cell r="F1083" t="str">
            <v>大量移管</v>
          </cell>
          <cell r="G1083" t="str">
            <v>顧客ＤＢ内（付属ＳＥＧ）検証（大量移管用）</v>
          </cell>
        </row>
        <row r="1084">
          <cell r="C1084" t="str">
            <v>IZTIDK14</v>
          </cell>
          <cell r="D1084" t="str">
            <v>ﾊﾞｯﾁ(P)</v>
          </cell>
          <cell r="E1084" t="str">
            <v>随時</v>
          </cell>
          <cell r="F1084" t="str">
            <v>大量移管</v>
          </cell>
          <cell r="G1084" t="str">
            <v>検証データ後処理（大量移管用）　　　　　　</v>
          </cell>
        </row>
        <row r="1085">
          <cell r="C1085" t="str">
            <v>IZTIDK15</v>
          </cell>
          <cell r="D1085" t="str">
            <v>ﾊﾞｯﾁ(P)</v>
          </cell>
          <cell r="E1085" t="str">
            <v>随時</v>
          </cell>
          <cell r="F1085" t="str">
            <v>大量移管</v>
          </cell>
          <cell r="G1085" t="str">
            <v>企業名ＩＮＤＥＸ検証（大量移管用）</v>
          </cell>
        </row>
        <row r="1086">
          <cell r="C1086" t="str">
            <v>IZTIDK16</v>
          </cell>
          <cell r="D1086" t="str">
            <v>ﾊﾞｯﾁ(P)</v>
          </cell>
          <cell r="E1086" t="str">
            <v>随時</v>
          </cell>
          <cell r="F1086" t="str">
            <v>大量移管</v>
          </cell>
          <cell r="G1086" t="str">
            <v>科目別計数ＤＢ内（日⇔月⇔期別)検証</v>
          </cell>
        </row>
        <row r="1087">
          <cell r="C1087" t="str">
            <v>IZTIDK17</v>
          </cell>
          <cell r="D1087" t="str">
            <v>ﾊﾞｯﾁ(P)</v>
          </cell>
          <cell r="E1087" t="str">
            <v>随時</v>
          </cell>
          <cell r="F1087" t="str">
            <v>大量移管</v>
          </cell>
          <cell r="G1087" t="str">
            <v>科目別計数内（個別⇔集計）検証（大量移管用）</v>
          </cell>
        </row>
        <row r="1088">
          <cell r="C1088" t="str">
            <v>IZTIDK18</v>
          </cell>
          <cell r="D1088" t="str">
            <v>ﾊﾞｯﾁ(P)</v>
          </cell>
          <cell r="E1088" t="str">
            <v>随時</v>
          </cell>
          <cell r="F1088" t="str">
            <v>大量移管</v>
          </cell>
          <cell r="G1088" t="str">
            <v>ＤＢコ－ド検証（大量移管用）</v>
          </cell>
        </row>
        <row r="1089">
          <cell r="C1089" t="str">
            <v>IZTIDK19</v>
          </cell>
          <cell r="D1089" t="str">
            <v>ﾊﾞｯﾁ(P)</v>
          </cell>
          <cell r="E1089" t="str">
            <v>随時</v>
          </cell>
          <cell r="F1089" t="str">
            <v>大量移管</v>
          </cell>
          <cell r="G1089" t="str">
            <v>企業コード検証データ作成（大量移管用)</v>
          </cell>
        </row>
        <row r="1090">
          <cell r="C1090" t="str">
            <v>IZTIDK20</v>
          </cell>
          <cell r="D1090" t="str">
            <v>ﾊﾞｯﾁ(P)</v>
          </cell>
          <cell r="E1090" t="str">
            <v>随時</v>
          </cell>
          <cell r="F1090" t="str">
            <v>大量移管</v>
          </cell>
          <cell r="G1090" t="str">
            <v>企業従業員抽出Ｆ作成（大量移管用）　</v>
          </cell>
        </row>
        <row r="1091">
          <cell r="C1091" t="str">
            <v>IZTIDK21</v>
          </cell>
          <cell r="D1091" t="str">
            <v>ﾊﾞｯﾁ(P)</v>
          </cell>
          <cell r="E1091" t="str">
            <v>随時</v>
          </cell>
          <cell r="F1091" t="str">
            <v>大量移管</v>
          </cell>
          <cell r="G1091" t="str">
            <v>企業コード検証(元帳⇔顧客⇔企業) 大量移管用</v>
          </cell>
        </row>
        <row r="1092">
          <cell r="C1092" t="str">
            <v>IZTIDK22</v>
          </cell>
          <cell r="D1092" t="str">
            <v>ﾊﾞｯﾁ(P)</v>
          </cell>
          <cell r="E1092" t="str">
            <v>随時</v>
          </cell>
          <cell r="F1092" t="str">
            <v>大量移管</v>
          </cell>
          <cell r="G1092" t="str">
            <v>企業コード検証後処理(大量移管用)</v>
          </cell>
        </row>
        <row r="1093">
          <cell r="C1093" t="str">
            <v>IZTIDK23</v>
          </cell>
          <cell r="D1093" t="str">
            <v>ﾊﾞｯﾁ(A)</v>
          </cell>
          <cell r="E1093" t="str">
            <v>随時</v>
          </cell>
          <cell r="F1093" t="str">
            <v>大量移管</v>
          </cell>
          <cell r="G1093" t="str">
            <v>担当者実績ＤＢ対科目別計数ＤＢ検証</v>
          </cell>
        </row>
        <row r="1094">
          <cell r="C1094" t="str">
            <v>IZTIDK24</v>
          </cell>
          <cell r="D1094" t="str">
            <v>ﾊﾞｯﾁ(A)</v>
          </cell>
          <cell r="E1094" t="str">
            <v>随時</v>
          </cell>
          <cell r="F1094" t="str">
            <v>大量移管</v>
          </cell>
          <cell r="G1094" t="str">
            <v>担当者実績ＤＢ内検証</v>
          </cell>
        </row>
        <row r="1095">
          <cell r="C1095" t="str">
            <v>IZTIKH01</v>
          </cell>
          <cell r="D1095" t="str">
            <v>ﾊﾞｯﾁ(A)</v>
          </cell>
          <cell r="E1095" t="str">
            <v>随時</v>
          </cell>
          <cell r="F1095" t="str">
            <v>大量移管</v>
          </cell>
          <cell r="G1095" t="str">
            <v>大量移管時　九総信送信処理</v>
          </cell>
        </row>
        <row r="1096">
          <cell r="C1096" t="str">
            <v>IZTIUAA1</v>
          </cell>
          <cell r="D1096" t="str">
            <v>ﾊﾞｯﾁ(P)</v>
          </cell>
          <cell r="E1096" t="str">
            <v>随時</v>
          </cell>
          <cell r="F1096" t="str">
            <v>大量移管</v>
          </cell>
          <cell r="G1096" t="str">
            <v>顧客ＤＢアンロード（１グループ）</v>
          </cell>
        </row>
        <row r="1097">
          <cell r="C1097" t="str">
            <v>IZTIUAA2</v>
          </cell>
          <cell r="D1097" t="str">
            <v>ﾊﾞｯﾁ(P)</v>
          </cell>
          <cell r="E1097" t="str">
            <v>随時</v>
          </cell>
          <cell r="F1097" t="str">
            <v>大量移管</v>
          </cell>
          <cell r="G1097" t="str">
            <v>顧客ＤＢアンロード（２グループ）</v>
          </cell>
        </row>
        <row r="1098">
          <cell r="C1098" t="str">
            <v>IZTOZACP</v>
          </cell>
          <cell r="D1098" t="str">
            <v>ﾊﾞｯﾁ(P)</v>
          </cell>
          <cell r="E1098" t="str">
            <v>随時</v>
          </cell>
          <cell r="F1098" t="str">
            <v>共通</v>
          </cell>
          <cell r="G1098" t="str">
            <v>ＳＢＫ当座元帳コピー</v>
          </cell>
        </row>
        <row r="1099">
          <cell r="C1099" t="str">
            <v>IZTRCAA1</v>
          </cell>
          <cell r="D1099" t="str">
            <v>ﾊﾞｯﾁ(P)</v>
          </cell>
          <cell r="E1099" t="str">
            <v>随時</v>
          </cell>
          <cell r="F1099" t="str">
            <v>取引履歴依頼</v>
          </cell>
          <cell r="G1099" t="str">
            <v>顧客ＤＢ１リカバリー（大量移管用）</v>
          </cell>
        </row>
        <row r="1100">
          <cell r="C1100" t="str">
            <v>IZTRCAA2</v>
          </cell>
          <cell r="D1100" t="str">
            <v>ﾊﾞｯﾁ(P)</v>
          </cell>
          <cell r="E1100" t="str">
            <v>随時</v>
          </cell>
          <cell r="F1100" t="str">
            <v>取引履歴依頼</v>
          </cell>
          <cell r="G1100" t="str">
            <v>顧客ＤＢ２リカバリー（大量移管用）</v>
          </cell>
        </row>
        <row r="1101">
          <cell r="C1101" t="str">
            <v>IZTRCAD0</v>
          </cell>
          <cell r="D1101" t="str">
            <v>ﾊﾞｯﾁ(P)</v>
          </cell>
          <cell r="E1101" t="str">
            <v>随時</v>
          </cell>
          <cell r="F1101" t="str">
            <v>取引履歴依頼</v>
          </cell>
          <cell r="G1101" t="str">
            <v>企業ＤＢリカバリー（大量移管用）</v>
          </cell>
        </row>
        <row r="1102">
          <cell r="C1102" t="str">
            <v>IZTRCCL1</v>
          </cell>
          <cell r="D1102" t="str">
            <v>ﾊﾞｯﾁ(P)</v>
          </cell>
          <cell r="E1102" t="str">
            <v>随時</v>
          </cell>
          <cell r="F1102" t="str">
            <v>取引履歴依頼</v>
          </cell>
          <cell r="G1102" t="str">
            <v>企業名ＩＮＤＥＸ－ＤＢリカバリー（大量移管用)</v>
          </cell>
        </row>
        <row r="1103">
          <cell r="C1103" t="str">
            <v>IZTUMTCP</v>
          </cell>
          <cell r="D1103" t="str">
            <v>ﾊﾞｯﾁ(P)</v>
          </cell>
          <cell r="E1103" t="str">
            <v>随時</v>
          </cell>
          <cell r="F1103" t="str">
            <v>共通</v>
          </cell>
          <cell r="G1103" t="str">
            <v>ＳＢＫ積定元帳コピー</v>
          </cell>
        </row>
        <row r="1104">
          <cell r="C1104" t="str">
            <v>IZTUTICP</v>
          </cell>
          <cell r="D1104" t="str">
            <v>ﾊﾞｯﾁ(P)</v>
          </cell>
          <cell r="E1104" t="str">
            <v>随時</v>
          </cell>
          <cell r="F1104" t="str">
            <v>共通</v>
          </cell>
          <cell r="G1104" t="str">
            <v>ＳＢＫ通知元帳コピー</v>
          </cell>
        </row>
        <row r="1105">
          <cell r="C1105" t="str">
            <v>IZYD0030</v>
          </cell>
          <cell r="D1105" t="str">
            <v>ﾊﾞｯﾁ(P)</v>
          </cell>
          <cell r="E1105" t="str">
            <v>随時</v>
          </cell>
          <cell r="F1105" t="str">
            <v>用度品請求支援</v>
          </cell>
          <cell r="G1105" t="str">
            <v>品名ファイル作成処理　　　　　　　　　　　</v>
          </cell>
        </row>
        <row r="1106">
          <cell r="C1106" t="str">
            <v>IZYD0040</v>
          </cell>
          <cell r="D1106" t="str">
            <v>ﾊﾞｯﾁ(P)</v>
          </cell>
          <cell r="E1106" t="str">
            <v>随時</v>
          </cell>
          <cell r="F1106" t="str">
            <v>用度品請求支援</v>
          </cell>
          <cell r="G1106" t="str">
            <v>品名ファイル作成＆チェック処理</v>
          </cell>
        </row>
        <row r="1107">
          <cell r="C1107" t="str">
            <v>IZYO0010</v>
          </cell>
          <cell r="D1107" t="str">
            <v>ﾊﾞｯﾁ(P)</v>
          </cell>
          <cell r="E1107" t="str">
            <v>随時</v>
          </cell>
          <cell r="F1107" t="str">
            <v>預金稟議書作成</v>
          </cell>
          <cell r="G1107" t="str">
            <v>預金禀議書ＤＢアンロード</v>
          </cell>
        </row>
        <row r="1108">
          <cell r="C1108" t="str">
            <v>IZYO0020</v>
          </cell>
          <cell r="D1108" t="str">
            <v>ﾊﾞｯﾁ(P)</v>
          </cell>
          <cell r="E1108" t="str">
            <v>随時</v>
          </cell>
          <cell r="F1108" t="str">
            <v>預金稟議書作成</v>
          </cell>
          <cell r="G1108" t="str">
            <v>預金禀議書ＤＢロード</v>
          </cell>
        </row>
        <row r="1109">
          <cell r="C1109" t="str">
            <v>IZYO0030</v>
          </cell>
          <cell r="D1109" t="str">
            <v>ﾊﾞｯﾁ(P)</v>
          </cell>
          <cell r="E1109" t="str">
            <v>随時</v>
          </cell>
          <cell r="F1109" t="str">
            <v>預金稟議書作成</v>
          </cell>
          <cell r="G1109" t="str">
            <v>預金禀議書明細一覧表作成（店番順）</v>
          </cell>
        </row>
        <row r="1110">
          <cell r="C1110" t="str">
            <v>IZYR0020</v>
          </cell>
          <cell r="D1110" t="str">
            <v>ﾊﾞｯﾁ(P)</v>
          </cell>
          <cell r="E1110" t="str">
            <v>随時</v>
          </cell>
          <cell r="F1110" t="str">
            <v>融資稟議書作成</v>
          </cell>
          <cell r="G1110" t="str">
            <v>融資禀議書ＤＢ移行処理　　　　</v>
          </cell>
        </row>
        <row r="1111">
          <cell r="C1111" t="str">
            <v>IZYU0010</v>
          </cell>
          <cell r="D1111" t="str">
            <v>ﾊﾞｯﾁ(P)</v>
          </cell>
          <cell r="E1111" t="str">
            <v>随時</v>
          </cell>
          <cell r="F1111" t="str">
            <v>融資受付</v>
          </cell>
          <cell r="G1111" t="str">
            <v>融資受付リカバリー処理</v>
          </cell>
        </row>
        <row r="1112">
          <cell r="C1112" t="str">
            <v>IZYU0020</v>
          </cell>
          <cell r="D1112" t="str">
            <v>ﾊﾞｯﾁ(P)</v>
          </cell>
          <cell r="E1112" t="str">
            <v>随時</v>
          </cell>
          <cell r="F1112" t="str">
            <v>融資受付</v>
          </cell>
          <cell r="G1112" t="str">
            <v>融資受付履歴・利率ファイル移行</v>
          </cell>
        </row>
        <row r="1113">
          <cell r="C1113" t="str">
            <v>IZYU0100</v>
          </cell>
          <cell r="D1113" t="str">
            <v>ﾊﾞｯﾁ(P)</v>
          </cell>
          <cell r="E1113" t="str">
            <v>随時</v>
          </cell>
          <cell r="F1113" t="str">
            <v>融資受付</v>
          </cell>
          <cell r="G1113" t="str">
            <v>科目別決裁状況一覧表</v>
          </cell>
        </row>
        <row r="1114">
          <cell r="C1114" t="str">
            <v>IZYU0110</v>
          </cell>
          <cell r="D1114" t="str">
            <v>ﾊﾞｯﾁ(P)</v>
          </cell>
          <cell r="E1114" t="str">
            <v>随時</v>
          </cell>
          <cell r="F1114" t="str">
            <v>融資受付</v>
          </cell>
          <cell r="G1114" t="str">
            <v>使途別決裁状況一覧表</v>
          </cell>
        </row>
        <row r="1115">
          <cell r="C1115" t="str">
            <v>IZYU0120</v>
          </cell>
          <cell r="D1115" t="str">
            <v>ﾊﾞｯﾁ(P)</v>
          </cell>
          <cell r="E1115" t="str">
            <v>随時</v>
          </cell>
          <cell r="F1115" t="str">
            <v>融資受付</v>
          </cell>
          <cell r="G1115" t="str">
            <v>業種別決裁状況一覧表</v>
          </cell>
        </row>
        <row r="1116">
          <cell r="C1116" t="str">
            <v>IZYU0130</v>
          </cell>
          <cell r="D1116" t="str">
            <v>ﾊﾞｯﾁ(P)</v>
          </cell>
          <cell r="E1116" t="str">
            <v>随時</v>
          </cell>
          <cell r="F1116" t="str">
            <v>融資受付</v>
          </cell>
          <cell r="G1116" t="str">
            <v>新規融資案件一覧表　</v>
          </cell>
        </row>
        <row r="1117">
          <cell r="C1117" t="str">
            <v>IZYU0140</v>
          </cell>
          <cell r="D1117" t="str">
            <v>ﾊﾞｯﾁ(P)</v>
          </cell>
          <cell r="E1117" t="str">
            <v>随時</v>
          </cell>
          <cell r="F1117" t="str">
            <v>融資受付</v>
          </cell>
          <cell r="G1117" t="str">
            <v>大口貸付一覧表　　　</v>
          </cell>
        </row>
        <row r="1118">
          <cell r="C1118" t="str">
            <v>IZYU0150</v>
          </cell>
          <cell r="D1118" t="str">
            <v>ﾊﾞｯﾁ(P)</v>
          </cell>
          <cell r="E1118" t="str">
            <v>随時</v>
          </cell>
          <cell r="F1118" t="str">
            <v>融資受付</v>
          </cell>
          <cell r="G1118" t="str">
            <v>低レート貸付一覧表　</v>
          </cell>
        </row>
        <row r="1119">
          <cell r="C1119" t="str">
            <v>IZYU0160</v>
          </cell>
          <cell r="D1119" t="str">
            <v>ﾊﾞｯﾁ(P)</v>
          </cell>
          <cell r="E1119" t="str">
            <v>随時</v>
          </cell>
          <cell r="F1119" t="str">
            <v>融資受付</v>
          </cell>
          <cell r="G1119" t="str">
            <v>受付決裁状況一覧表　</v>
          </cell>
        </row>
        <row r="1120">
          <cell r="C1120" t="str">
            <v>IZYU0170</v>
          </cell>
          <cell r="D1120" t="str">
            <v>ﾊﾞｯﾁ(P)</v>
          </cell>
          <cell r="E1120" t="str">
            <v>随時</v>
          </cell>
          <cell r="F1120" t="str">
            <v>融資受付</v>
          </cell>
          <cell r="G1120" t="str">
            <v>赤字融資案件一覧表　</v>
          </cell>
        </row>
        <row r="1121">
          <cell r="C1121" t="str">
            <v>IZYU0180</v>
          </cell>
          <cell r="D1121" t="str">
            <v>ﾊﾞｯﾁ(P)</v>
          </cell>
          <cell r="E1121" t="str">
            <v>随時</v>
          </cell>
          <cell r="F1121" t="str">
            <v>融資受付</v>
          </cell>
          <cell r="G1121" t="str">
            <v>外貨貸付受付案件一覧表</v>
          </cell>
        </row>
        <row r="1122">
          <cell r="C1122" t="str">
            <v>IZYUL030</v>
          </cell>
          <cell r="D1122" t="str">
            <v>ﾊﾞｯﾁ(P)</v>
          </cell>
          <cell r="E1122" t="str">
            <v>随時</v>
          </cell>
          <cell r="F1122" t="str">
            <v>融資受付</v>
          </cell>
          <cell r="G1122" t="str">
            <v>融資受付ﾛｰﾄﾞ処理　</v>
          </cell>
        </row>
        <row r="1123">
          <cell r="C1123" t="str">
            <v>IZYUSICP</v>
          </cell>
          <cell r="D1123" t="str">
            <v>ﾊﾞｯﾁ(P)</v>
          </cell>
          <cell r="E1123" t="str">
            <v>随時</v>
          </cell>
          <cell r="F1123" t="str">
            <v>融資受付</v>
          </cell>
          <cell r="G1123" t="str">
            <v>ＳＢＫ融資元帳コピー</v>
          </cell>
        </row>
        <row r="1124">
          <cell r="C1124" t="str">
            <v>IZZEP0ON</v>
          </cell>
          <cell r="D1124" t="str">
            <v>ﾊﾞｯﾁ(P)</v>
          </cell>
          <cell r="E1124" t="str">
            <v>随時</v>
          </cell>
          <cell r="F1124" t="str">
            <v>予算書作成支援</v>
          </cell>
          <cell r="G1124" t="str">
            <v>予算書休日稼動時　業務規制　　　　　　　　　</v>
          </cell>
        </row>
        <row r="1125">
          <cell r="C1125" t="str">
            <v>IZZEPOFF</v>
          </cell>
          <cell r="D1125" t="str">
            <v>ﾊﾞｯﾁ(P)</v>
          </cell>
          <cell r="E1125" t="str">
            <v>随時</v>
          </cell>
          <cell r="F1125" t="str">
            <v>予算書作成支援</v>
          </cell>
          <cell r="G1125" t="str">
            <v>予算書休日稼動時　業務規制解除　　　　　　　</v>
          </cell>
        </row>
        <row r="1126">
          <cell r="C1126" t="str">
            <v>IZZZ0010</v>
          </cell>
          <cell r="D1126" t="str">
            <v>ﾊﾞｯﾁ(A)</v>
          </cell>
          <cell r="E1126" t="str">
            <v>随時</v>
          </cell>
          <cell r="F1126" t="str">
            <v>共通</v>
          </cell>
          <cell r="G1126" t="str">
            <v>共通サブ・マクロ使用状況調査</v>
          </cell>
        </row>
        <row r="1127">
          <cell r="C1127" t="str">
            <v>IZZZ0020</v>
          </cell>
          <cell r="D1127" t="str">
            <v>ﾊﾞｯﾁ(P)</v>
          </cell>
          <cell r="E1127" t="str">
            <v>随時</v>
          </cell>
          <cell r="F1127" t="str">
            <v>共通</v>
          </cell>
          <cell r="G1127" t="str">
            <v>ＫＦＢ０ＡＬＦ再編成　　　　　　　　　　　　</v>
          </cell>
        </row>
        <row r="1128">
          <cell r="C1128" t="str">
            <v>IZZZ0030</v>
          </cell>
          <cell r="D1128" t="str">
            <v>ﾊﾞｯﾁ(P)</v>
          </cell>
          <cell r="E1128" t="str">
            <v>随時</v>
          </cell>
          <cell r="F1128" t="str">
            <v>共通</v>
          </cell>
          <cell r="G1128" t="str">
            <v>ＫＦＢ３ＡＬＦ再編成　　　　　　　　　　　　</v>
          </cell>
        </row>
        <row r="1129">
          <cell r="C1129" t="str">
            <v>IZZZ0060</v>
          </cell>
          <cell r="D1129" t="str">
            <v>ﾊﾞｯﾁ(P)</v>
          </cell>
          <cell r="E1129" t="str">
            <v>随時</v>
          </cell>
          <cell r="F1129" t="str">
            <v>共通</v>
          </cell>
          <cell r="G1129" t="str">
            <v>ＫＦＢ０ＭＳＬ／ＭＡＣＭＳＬ再編成　　　　　</v>
          </cell>
        </row>
        <row r="1130">
          <cell r="C1130" t="str">
            <v>IZZZ0100</v>
          </cell>
          <cell r="D1130" t="str">
            <v>ﾊﾞｯﾁ(P)</v>
          </cell>
          <cell r="E1130" t="str">
            <v>随時</v>
          </cell>
          <cell r="F1130" t="str">
            <v>共通</v>
          </cell>
          <cell r="G1130" t="str">
            <v>商品コードプリント</v>
          </cell>
        </row>
        <row r="1131">
          <cell r="C1131" t="str">
            <v>IZZZ0130</v>
          </cell>
          <cell r="D1131" t="str">
            <v>ﾊﾞｯﾁ(P)</v>
          </cell>
          <cell r="E1131" t="str">
            <v>随時</v>
          </cell>
          <cell r="F1131" t="str">
            <v>共通</v>
          </cell>
          <cell r="G1131" t="str">
            <v>統計情報データ作成（ＡＬＭ）</v>
          </cell>
        </row>
        <row r="1132">
          <cell r="C1132" t="str">
            <v>IZZZ0180</v>
          </cell>
          <cell r="D1132" t="str">
            <v>ﾊﾞｯﾁ(P)</v>
          </cell>
          <cell r="E1132" t="str">
            <v>随時</v>
          </cell>
          <cell r="F1132" t="str">
            <v>共通</v>
          </cell>
          <cell r="G1132" t="str">
            <v>統計情報データ作成（大綱予算策定用）　　　　</v>
          </cell>
        </row>
        <row r="1133">
          <cell r="C1133" t="str">
            <v>IZZZ0200</v>
          </cell>
          <cell r="D1133" t="str">
            <v>ﾊﾞｯﾁ(P)</v>
          </cell>
          <cell r="E1133" t="str">
            <v>随時</v>
          </cell>
          <cell r="F1133" t="str">
            <v>共通</v>
          </cell>
          <cell r="G1133" t="str">
            <v>顧客ＤＢセグメント保有量調査</v>
          </cell>
        </row>
        <row r="1134">
          <cell r="C1134" t="str">
            <v>IZZZ0300</v>
          </cell>
          <cell r="D1134" t="str">
            <v>ﾊﾞｯﾁ(P)</v>
          </cell>
          <cell r="E1134" t="str">
            <v>随時</v>
          </cell>
          <cell r="F1134" t="str">
            <v>共通</v>
          </cell>
          <cell r="G1134" t="str">
            <v>店名ファイル管理台帳作成</v>
          </cell>
        </row>
        <row r="1135">
          <cell r="C1135" t="str">
            <v>IZZZ1010</v>
          </cell>
          <cell r="D1135" t="str">
            <v>ﾊﾞｯﾁ(P)</v>
          </cell>
          <cell r="E1135" t="str">
            <v>随時</v>
          </cell>
          <cell r="F1135" t="str">
            <v>共通</v>
          </cell>
          <cell r="G1135" t="str">
            <v>担保ファイル作成</v>
          </cell>
        </row>
        <row r="1136">
          <cell r="C1136" t="str">
            <v>IZZZ1020</v>
          </cell>
          <cell r="D1136" t="str">
            <v>ﾊﾞｯﾁ(P)</v>
          </cell>
          <cell r="E1136" t="str">
            <v>随時</v>
          </cell>
          <cell r="F1136" t="str">
            <v>共通</v>
          </cell>
          <cell r="G1136" t="str">
            <v>業務報告書作成</v>
          </cell>
        </row>
        <row r="1137">
          <cell r="C1137" t="str">
            <v>IZZZ1060</v>
          </cell>
          <cell r="D1137" t="str">
            <v>ﾊﾞｯﾁ(P)</v>
          </cell>
          <cell r="E1137" t="str">
            <v>随時</v>
          </cell>
          <cell r="F1137" t="str">
            <v>共通</v>
          </cell>
          <cell r="G1137" t="str">
            <v>顧客情報ファイル出力</v>
          </cell>
        </row>
        <row r="1138">
          <cell r="C1138" t="str">
            <v>IZZZ1070</v>
          </cell>
          <cell r="D1138" t="str">
            <v>ﾊﾞｯﾁ(P)</v>
          </cell>
          <cell r="E1138" t="str">
            <v>随時</v>
          </cell>
          <cell r="F1138" t="str">
            <v>共通</v>
          </cell>
          <cell r="G1138" t="str">
            <v>担保ファイル作成</v>
          </cell>
        </row>
        <row r="1139">
          <cell r="C1139" t="str">
            <v>IZZZ1080</v>
          </cell>
          <cell r="D1139" t="str">
            <v>ﾊﾞｯﾁ(P)</v>
          </cell>
          <cell r="E1139" t="str">
            <v>随時</v>
          </cell>
          <cell r="F1139" t="str">
            <v>共通</v>
          </cell>
          <cell r="G1139" t="str">
            <v>取引方針データ作成</v>
          </cell>
        </row>
        <row r="1140">
          <cell r="C1140" t="str">
            <v>IZZZ1090</v>
          </cell>
          <cell r="D1140" t="str">
            <v>ﾊﾞｯﾁ(P)</v>
          </cell>
          <cell r="E1140" t="str">
            <v>随時</v>
          </cell>
          <cell r="F1140" t="str">
            <v>共通</v>
          </cell>
          <cell r="G1140" t="str">
            <v>取引方針データ作成</v>
          </cell>
        </row>
        <row r="1141">
          <cell r="C1141" t="str">
            <v>IZZZ1100</v>
          </cell>
          <cell r="D1141" t="str">
            <v>ﾊﾞｯﾁ(P)</v>
          </cell>
          <cell r="E1141" t="str">
            <v>随時</v>
          </cell>
          <cell r="F1141" t="str">
            <v>共通</v>
          </cell>
          <cell r="G1141" t="str">
            <v>企業格付データ作成</v>
          </cell>
        </row>
        <row r="1142">
          <cell r="C1142" t="str">
            <v>IZZZ1110</v>
          </cell>
          <cell r="D1142" t="str">
            <v>ﾊﾞｯﾁ(P)</v>
          </cell>
          <cell r="E1142" t="str">
            <v>随時</v>
          </cell>
          <cell r="F1142" t="str">
            <v>共通</v>
          </cell>
          <cell r="G1142" t="str">
            <v>取引状況表データ．Ｅｘｃｅｌデータの作成</v>
          </cell>
        </row>
        <row r="1143">
          <cell r="C1143" t="str">
            <v>IZZZ1130</v>
          </cell>
          <cell r="D1143" t="str">
            <v>ﾊﾞｯﾁ(P)</v>
          </cell>
          <cell r="E1143" t="str">
            <v>随時</v>
          </cell>
          <cell r="F1143" t="str">
            <v>共通</v>
          </cell>
          <cell r="G1143" t="str">
            <v>取引方針データ作成</v>
          </cell>
        </row>
        <row r="1144">
          <cell r="C1144" t="str">
            <v>IZZZ1140</v>
          </cell>
          <cell r="D1144" t="str">
            <v>ﾊﾞｯﾁ(P)</v>
          </cell>
          <cell r="E1144" t="str">
            <v>随時</v>
          </cell>
          <cell r="F1144" t="str">
            <v>共通</v>
          </cell>
          <cell r="G1144" t="str">
            <v>企業格付集信解除処理</v>
          </cell>
        </row>
        <row r="1145">
          <cell r="C1145" t="str">
            <v>IZZZ1150</v>
          </cell>
          <cell r="D1145" t="str">
            <v>ﾊﾞｯﾁ(P)</v>
          </cell>
          <cell r="E1145" t="str">
            <v>随時</v>
          </cell>
          <cell r="F1145" t="str">
            <v>共通</v>
          </cell>
          <cell r="G1145" t="str">
            <v>取引方針指示書作成</v>
          </cell>
        </row>
        <row r="1146">
          <cell r="C1146" t="str">
            <v>IZZZ1160</v>
          </cell>
          <cell r="D1146" t="str">
            <v>ﾊﾞｯﾁ(P)</v>
          </cell>
          <cell r="E1146" t="str">
            <v>随時</v>
          </cell>
          <cell r="F1146" t="str">
            <v>共通</v>
          </cell>
          <cell r="G1146" t="str">
            <v>企業格付集信処理　　</v>
          </cell>
        </row>
        <row r="1147">
          <cell r="C1147" t="str">
            <v>IZZZ1170</v>
          </cell>
          <cell r="D1147" t="str">
            <v>ﾊﾞｯﾁ(P)</v>
          </cell>
          <cell r="E1147" t="str">
            <v>随時</v>
          </cell>
          <cell r="F1147" t="str">
            <v>共通</v>
          </cell>
          <cell r="G1147" t="str">
            <v>企業格付約定利率表の作成</v>
          </cell>
        </row>
        <row r="1148">
          <cell r="C1148" t="str">
            <v>IZZZ1190</v>
          </cell>
          <cell r="D1148" t="str">
            <v>ﾊﾞｯﾁ(P)</v>
          </cell>
          <cell r="E1148" t="str">
            <v>随時</v>
          </cell>
          <cell r="F1148" t="str">
            <v>共通</v>
          </cell>
          <cell r="G1148" t="str">
            <v>企業格付集信処理（ＥＸＣＥＬ移管処理）</v>
          </cell>
        </row>
        <row r="1149">
          <cell r="C1149" t="str">
            <v>IZZZ1200</v>
          </cell>
          <cell r="D1149" t="str">
            <v>ﾊﾞｯﾁ(P)</v>
          </cell>
          <cell r="E1149" t="str">
            <v>随時</v>
          </cell>
          <cell r="F1149" t="str">
            <v>共通</v>
          </cell>
          <cell r="G1149" t="str">
            <v>期間毎格付毎平均利率一覧EXCEL用ﾌｧｲﾙ作成</v>
          </cell>
        </row>
        <row r="1150">
          <cell r="C1150" t="str">
            <v>IZZZ1220</v>
          </cell>
          <cell r="D1150" t="str">
            <v>ﾊﾞｯﾁ(P)</v>
          </cell>
          <cell r="E1150" t="str">
            <v>随時</v>
          </cell>
          <cell r="F1150" t="str">
            <v>共通</v>
          </cell>
          <cell r="G1150" t="str">
            <v>全対象先の作成＆不要ファイルの削除　　　　　</v>
          </cell>
        </row>
        <row r="1151">
          <cell r="C1151" t="str">
            <v>IZZZ1230</v>
          </cell>
          <cell r="D1151" t="str">
            <v>ﾊﾞｯﾁ(P)</v>
          </cell>
          <cell r="E1151" t="str">
            <v>随時</v>
          </cell>
          <cell r="F1151" t="str">
            <v>共通</v>
          </cell>
          <cell r="G1151" t="str">
            <v>新旧口番対応データ作成</v>
          </cell>
        </row>
        <row r="1152">
          <cell r="C1152" t="str">
            <v>IZZZCSMF</v>
          </cell>
          <cell r="D1152" t="str">
            <v>ﾊﾞｯﾁ(P)</v>
          </cell>
          <cell r="E1152" t="str">
            <v>随時</v>
          </cell>
          <cell r="F1152" t="str">
            <v>共通</v>
          </cell>
          <cell r="G1152" t="str">
            <v>ＳＭＦデータセットクリア処理　　　　　　　　</v>
          </cell>
        </row>
        <row r="1153">
          <cell r="C1153" t="str">
            <v>IZZZCSPB</v>
          </cell>
          <cell r="D1153" t="str">
            <v>ﾊﾞｯﾁ(P)</v>
          </cell>
          <cell r="E1153" t="str">
            <v>随時</v>
          </cell>
          <cell r="F1153" t="str">
            <v>共通</v>
          </cell>
          <cell r="G1153" t="str">
            <v>本番ＭＳＬ・ＡＬＦバックアップ　　　　　　　</v>
          </cell>
        </row>
        <row r="1154">
          <cell r="C1154" t="str">
            <v>IZZZLIBB</v>
          </cell>
          <cell r="D1154" t="str">
            <v>ﾊﾞｯﾁ(P)</v>
          </cell>
          <cell r="E1154" t="str">
            <v>随時</v>
          </cell>
          <cell r="F1154" t="str">
            <v>共通</v>
          </cell>
          <cell r="G1154" t="str">
            <v>本番ライブラリーコピー　　　　　　　　　　　</v>
          </cell>
        </row>
        <row r="1155">
          <cell r="C1155" t="str">
            <v>IZZZR002</v>
          </cell>
          <cell r="D1155" t="str">
            <v>ﾊﾞｯﾁ(P)</v>
          </cell>
          <cell r="E1155" t="str">
            <v>随時</v>
          </cell>
          <cell r="F1155" t="str">
            <v>共通</v>
          </cell>
          <cell r="G1155" t="str">
            <v>ボリュームリストア</v>
          </cell>
        </row>
        <row r="1156">
          <cell r="C1156" t="str">
            <v>IZZZR008</v>
          </cell>
          <cell r="D1156" t="str">
            <v>ﾊﾞｯﾁ(P)</v>
          </cell>
          <cell r="E1156" t="str">
            <v>随時</v>
          </cell>
          <cell r="F1156" t="str">
            <v>共通</v>
          </cell>
          <cell r="G1156" t="str">
            <v>ボリュームリストア</v>
          </cell>
        </row>
        <row r="1157">
          <cell r="C1157" t="str">
            <v>IZZZR014</v>
          </cell>
          <cell r="D1157" t="str">
            <v>ﾊﾞｯﾁ(P)</v>
          </cell>
          <cell r="E1157" t="str">
            <v>随時</v>
          </cell>
          <cell r="F1157" t="str">
            <v>共通</v>
          </cell>
          <cell r="G1157" t="str">
            <v>ボリュームリストア</v>
          </cell>
        </row>
        <row r="1158">
          <cell r="C1158" t="str">
            <v>IZZZR10B</v>
          </cell>
          <cell r="D1158" t="str">
            <v>ﾊﾞｯﾁ(P)</v>
          </cell>
          <cell r="E1158" t="str">
            <v>随時</v>
          </cell>
          <cell r="F1158" t="str">
            <v>共通</v>
          </cell>
          <cell r="G1158" t="str">
            <v>ボリュームリストア</v>
          </cell>
        </row>
        <row r="1159">
          <cell r="C1159" t="str">
            <v>IZZZR10F</v>
          </cell>
          <cell r="D1159" t="str">
            <v>ﾊﾞｯﾁ(P)</v>
          </cell>
          <cell r="E1159" t="str">
            <v>随時</v>
          </cell>
          <cell r="F1159" t="str">
            <v>共通</v>
          </cell>
          <cell r="G1159" t="str">
            <v>ボリュームリストア</v>
          </cell>
        </row>
        <row r="1160">
          <cell r="C1160" t="str">
            <v>IZZZR114</v>
          </cell>
          <cell r="D1160" t="str">
            <v>ﾊﾞｯﾁ(P)</v>
          </cell>
          <cell r="E1160" t="str">
            <v>随時</v>
          </cell>
          <cell r="F1160" t="str">
            <v>共通</v>
          </cell>
          <cell r="G1160" t="str">
            <v>ボリュームリストア</v>
          </cell>
        </row>
        <row r="1161">
          <cell r="C1161" t="str">
            <v>IZZZR115</v>
          </cell>
          <cell r="D1161" t="str">
            <v>ﾊﾞｯﾁ(P)</v>
          </cell>
          <cell r="E1161" t="str">
            <v>随時</v>
          </cell>
          <cell r="F1161" t="str">
            <v>共通</v>
          </cell>
          <cell r="G1161" t="str">
            <v>ボリュームリストア</v>
          </cell>
        </row>
        <row r="1162">
          <cell r="C1162" t="str">
            <v>IZZZR117</v>
          </cell>
          <cell r="D1162" t="str">
            <v>ﾊﾞｯﾁ(P)</v>
          </cell>
          <cell r="E1162" t="str">
            <v>随時</v>
          </cell>
          <cell r="F1162" t="str">
            <v>共通</v>
          </cell>
          <cell r="G1162" t="str">
            <v>ボリュームリストア</v>
          </cell>
        </row>
        <row r="1163">
          <cell r="C1163" t="str">
            <v>IZZZR119</v>
          </cell>
          <cell r="D1163" t="str">
            <v>ﾊﾞｯﾁ(P)</v>
          </cell>
          <cell r="E1163" t="str">
            <v>随時</v>
          </cell>
          <cell r="F1163" t="str">
            <v>共通</v>
          </cell>
          <cell r="G1163" t="str">
            <v>ボリュームリストア</v>
          </cell>
        </row>
        <row r="1164">
          <cell r="C1164" t="str">
            <v>IZZZR11A</v>
          </cell>
          <cell r="D1164" t="str">
            <v>ﾊﾞｯﾁ(P)</v>
          </cell>
          <cell r="E1164" t="str">
            <v>随時</v>
          </cell>
          <cell r="F1164" t="str">
            <v>共通</v>
          </cell>
          <cell r="G1164" t="str">
            <v>ボリュームリストア</v>
          </cell>
        </row>
        <row r="1165">
          <cell r="C1165" t="str">
            <v>IZZZR11B</v>
          </cell>
          <cell r="D1165" t="str">
            <v>ﾊﾞｯﾁ(P)</v>
          </cell>
          <cell r="E1165" t="str">
            <v>随時</v>
          </cell>
          <cell r="F1165" t="str">
            <v>共通</v>
          </cell>
          <cell r="G1165" t="str">
            <v>ボリュームリストア</v>
          </cell>
        </row>
        <row r="1166">
          <cell r="C1166" t="str">
            <v>IZZZR150</v>
          </cell>
          <cell r="D1166" t="str">
            <v>ﾊﾞｯﾁ(P)</v>
          </cell>
          <cell r="E1166" t="str">
            <v>随時</v>
          </cell>
          <cell r="F1166" t="str">
            <v>共通</v>
          </cell>
          <cell r="G1166" t="str">
            <v>ボリュームリストア</v>
          </cell>
        </row>
        <row r="1167">
          <cell r="C1167" t="str">
            <v>IZZZR152</v>
          </cell>
          <cell r="D1167" t="str">
            <v>ﾊﾞｯﾁ(P)</v>
          </cell>
          <cell r="E1167" t="str">
            <v>随時</v>
          </cell>
          <cell r="F1167" t="str">
            <v>共通</v>
          </cell>
          <cell r="G1167" t="str">
            <v>ボリュームリストア</v>
          </cell>
        </row>
        <row r="1168">
          <cell r="C1168" t="str">
            <v>IZZZR159</v>
          </cell>
          <cell r="D1168" t="str">
            <v>ﾊﾞｯﾁ(P)</v>
          </cell>
          <cell r="E1168" t="str">
            <v>随時</v>
          </cell>
          <cell r="F1168" t="str">
            <v>共通</v>
          </cell>
          <cell r="G1168" t="str">
            <v>ボリュームリストア</v>
          </cell>
        </row>
        <row r="1169">
          <cell r="C1169" t="str">
            <v>IZZZR15A</v>
          </cell>
          <cell r="D1169" t="str">
            <v>ﾊﾞｯﾁ(P)</v>
          </cell>
          <cell r="E1169" t="str">
            <v>随時</v>
          </cell>
          <cell r="F1169" t="str">
            <v>共通</v>
          </cell>
          <cell r="G1169" t="str">
            <v>ボリュームリストア</v>
          </cell>
        </row>
        <row r="1170">
          <cell r="C1170" t="str">
            <v>IZZZRAA1</v>
          </cell>
          <cell r="D1170" t="str">
            <v>ﾊﾞｯﾁ(P)</v>
          </cell>
          <cell r="E1170" t="str">
            <v>随時</v>
          </cell>
          <cell r="F1170" t="str">
            <v>共通</v>
          </cell>
          <cell r="G1170" t="str">
            <v>顧客ＤＢ１リストア　　　　　　　　　　　　　</v>
          </cell>
        </row>
        <row r="1171">
          <cell r="C1171" t="str">
            <v>IZZZRAA2</v>
          </cell>
          <cell r="D1171" t="str">
            <v>ﾊﾞｯﾁ(P)</v>
          </cell>
          <cell r="E1171" t="str">
            <v>随時</v>
          </cell>
          <cell r="F1171" t="str">
            <v>共通</v>
          </cell>
          <cell r="G1171" t="str">
            <v>顧客ＤＢ２リストア　　　　　　　　　　　　　</v>
          </cell>
        </row>
        <row r="1172">
          <cell r="C1172" t="str">
            <v>IZZZRAB1</v>
          </cell>
          <cell r="D1172" t="str">
            <v>ﾊﾞｯﾁ(P)</v>
          </cell>
          <cell r="E1172" t="str">
            <v>随時</v>
          </cell>
          <cell r="F1172" t="str">
            <v>共通</v>
          </cell>
          <cell r="G1172" t="str">
            <v>口座移動情報ＤＢ１リストア　　　　　　　　　</v>
          </cell>
        </row>
        <row r="1173">
          <cell r="C1173" t="str">
            <v>IZZZRAB2</v>
          </cell>
          <cell r="D1173" t="str">
            <v>ﾊﾞｯﾁ(P)</v>
          </cell>
          <cell r="E1173" t="str">
            <v>随時</v>
          </cell>
          <cell r="F1173" t="str">
            <v>共通</v>
          </cell>
          <cell r="G1173" t="str">
            <v>口座移動情報ＤＢ２リストア　　　　　　　　　</v>
          </cell>
        </row>
        <row r="1174">
          <cell r="C1174" t="str">
            <v>IZZZRAB3</v>
          </cell>
          <cell r="D1174" t="str">
            <v>ﾊﾞｯﾁ(P)</v>
          </cell>
          <cell r="E1174" t="str">
            <v>随時</v>
          </cell>
          <cell r="F1174" t="str">
            <v>共通</v>
          </cell>
          <cell r="G1174" t="str">
            <v>口座移動情報ＤＢ３リストア　　　　　　　　　</v>
          </cell>
        </row>
        <row r="1175">
          <cell r="C1175" t="str">
            <v>IZZZRAC0</v>
          </cell>
          <cell r="D1175" t="str">
            <v>ﾊﾞｯﾁ(P)</v>
          </cell>
          <cell r="E1175" t="str">
            <v>随時</v>
          </cell>
          <cell r="F1175" t="str">
            <v>共通</v>
          </cell>
          <cell r="G1175" t="str">
            <v>世帯ＤＢリストア　　　　　　　　　　　　　　</v>
          </cell>
        </row>
        <row r="1176">
          <cell r="C1176" t="str">
            <v>IZZZRAD0</v>
          </cell>
          <cell r="D1176" t="str">
            <v>ﾊﾞｯﾁ(P)</v>
          </cell>
          <cell r="E1176" t="str">
            <v>随時</v>
          </cell>
          <cell r="F1176" t="str">
            <v>共通</v>
          </cell>
          <cell r="G1176" t="str">
            <v>企業ＤＢリストア　　　　　　　　　　　　　　</v>
          </cell>
        </row>
        <row r="1177">
          <cell r="C1177" t="str">
            <v>IZZZRAE0</v>
          </cell>
          <cell r="D1177" t="str">
            <v>ﾊﾞｯﾁ(P)</v>
          </cell>
          <cell r="E1177" t="str">
            <v>随時</v>
          </cell>
          <cell r="F1177" t="str">
            <v>共通</v>
          </cell>
          <cell r="G1177" t="str">
            <v>営業店管理ＤＢリストア　　　　　　　　　　　</v>
          </cell>
        </row>
        <row r="1178">
          <cell r="C1178" t="str">
            <v>IZZZRAF0</v>
          </cell>
          <cell r="D1178" t="str">
            <v>ﾊﾞｯﾁ(P)</v>
          </cell>
          <cell r="E1178" t="str">
            <v>随時</v>
          </cell>
          <cell r="F1178" t="str">
            <v>共通</v>
          </cell>
          <cell r="G1178" t="str">
            <v>氏名インデックスＤＢリストア　　　　　　　　</v>
          </cell>
        </row>
        <row r="1179">
          <cell r="C1179" t="str">
            <v>IZZZRAG0</v>
          </cell>
          <cell r="D1179" t="str">
            <v>ﾊﾞｯﾁ(P)</v>
          </cell>
          <cell r="E1179" t="str">
            <v>随時</v>
          </cell>
          <cell r="F1179" t="str">
            <v>共通</v>
          </cell>
          <cell r="G1179" t="str">
            <v>営業店計数情報ＤＢリストア　　　　　　　　　</v>
          </cell>
        </row>
        <row r="1180">
          <cell r="C1180" t="str">
            <v>IZZZRC40</v>
          </cell>
          <cell r="D1180" t="str">
            <v>ﾊﾞｯﾁ(P)</v>
          </cell>
          <cell r="E1180" t="str">
            <v>随時</v>
          </cell>
          <cell r="F1180" t="str">
            <v>共通</v>
          </cell>
          <cell r="G1180" t="str">
            <v>禀議書ＤＢリストア　　　　　　　　　　　　　</v>
          </cell>
        </row>
        <row r="1181">
          <cell r="C1181" t="str">
            <v>IZZZRC70</v>
          </cell>
          <cell r="D1181" t="str">
            <v>ﾊﾞｯﾁ(P)</v>
          </cell>
          <cell r="E1181" t="str">
            <v>随時</v>
          </cell>
          <cell r="F1181" t="str">
            <v>共通</v>
          </cell>
          <cell r="G1181" t="str">
            <v>外為ＤＢリストア　　　　　　　　　　　　　</v>
          </cell>
        </row>
        <row r="1182">
          <cell r="C1182" t="str">
            <v>IZZZRCD0</v>
          </cell>
          <cell r="D1182" t="str">
            <v>ﾊﾞｯﾁ(P)</v>
          </cell>
          <cell r="E1182" t="str">
            <v>随時</v>
          </cell>
          <cell r="F1182" t="str">
            <v>共通</v>
          </cell>
          <cell r="G1182" t="str">
            <v>担当者実績ＤＢリストア　　　　　　　　　　　</v>
          </cell>
        </row>
        <row r="1183">
          <cell r="C1183" t="str">
            <v>IZZZRCE0</v>
          </cell>
          <cell r="D1183" t="str">
            <v>ﾊﾞｯﾁ(P)</v>
          </cell>
          <cell r="E1183" t="str">
            <v>随時</v>
          </cell>
          <cell r="F1183" t="str">
            <v>共通</v>
          </cell>
          <cell r="G1183" t="str">
            <v>営業店科目別計数ＤＢリストア　　　　　　　　</v>
          </cell>
        </row>
        <row r="1184">
          <cell r="C1184" t="str">
            <v>IZZZRCI0</v>
          </cell>
          <cell r="D1184" t="str">
            <v>ﾊﾞｯﾁ(P)</v>
          </cell>
          <cell r="E1184" t="str">
            <v>随時</v>
          </cell>
          <cell r="F1184" t="str">
            <v>共通</v>
          </cell>
          <cell r="G1184" t="str">
            <v>口座番号変換インデックスＤＢリストア　　　　</v>
          </cell>
        </row>
        <row r="1185">
          <cell r="C1185" t="str">
            <v>IZZZRCJ0</v>
          </cell>
          <cell r="D1185" t="str">
            <v>ﾊﾞｯﾁ(P)</v>
          </cell>
          <cell r="E1185" t="str">
            <v>随時</v>
          </cell>
          <cell r="F1185" t="str">
            <v>共通</v>
          </cell>
          <cell r="G1185" t="str">
            <v>住所コード変換ＤＢリストア　　　　　　　　　</v>
          </cell>
        </row>
        <row r="1186">
          <cell r="C1186" t="str">
            <v>IZZZRCK0</v>
          </cell>
          <cell r="D1186" t="str">
            <v>ﾊﾞｯﾁ(P)</v>
          </cell>
          <cell r="E1186" t="str">
            <v>随時</v>
          </cell>
          <cell r="F1186" t="str">
            <v>共通</v>
          </cell>
          <cell r="G1186" t="str">
            <v>世帯姓インデックスＤＢリストア　　　　　　　</v>
          </cell>
        </row>
        <row r="1187">
          <cell r="C1187" t="str">
            <v>IZZZRCL0</v>
          </cell>
          <cell r="D1187" t="str">
            <v>ﾊﾞｯﾁ(P)</v>
          </cell>
          <cell r="E1187" t="str">
            <v>随時</v>
          </cell>
          <cell r="F1187" t="str">
            <v>共通</v>
          </cell>
          <cell r="G1187" t="str">
            <v>企業名インデックスＤＢリストア　　　　　　　</v>
          </cell>
        </row>
        <row r="1188">
          <cell r="C1188" t="str">
            <v>IZZZRCN0</v>
          </cell>
          <cell r="D1188" t="str">
            <v>ﾊﾞｯﾁ(P)</v>
          </cell>
          <cell r="E1188" t="str">
            <v>随時</v>
          </cell>
          <cell r="F1188" t="str">
            <v>共通</v>
          </cell>
          <cell r="G1188" t="str">
            <v>新規解約ＤＢリストア　　　　　　　　　　　　</v>
          </cell>
        </row>
        <row r="1189">
          <cell r="C1189" t="str">
            <v>IZZZRCO0</v>
          </cell>
          <cell r="D1189" t="str">
            <v>ﾊﾞｯﾁ(P)</v>
          </cell>
          <cell r="E1189" t="str">
            <v>随時</v>
          </cell>
          <cell r="F1189" t="str">
            <v>共通</v>
          </cell>
          <cell r="G1189" t="str">
            <v>期日管理ＤＢリストア　　　　　　　　　　　　</v>
          </cell>
        </row>
        <row r="1190">
          <cell r="C1190" t="str">
            <v>IZZZRCP0</v>
          </cell>
          <cell r="D1190" t="str">
            <v>ﾊﾞｯﾁ(P)</v>
          </cell>
          <cell r="E1190" t="str">
            <v>随時</v>
          </cell>
          <cell r="F1190" t="str">
            <v>共通</v>
          </cell>
          <cell r="G1190" t="str">
            <v>集金管理ＤＢリストア　　　　　　　　　　　　</v>
          </cell>
        </row>
        <row r="1191">
          <cell r="C1191" t="str">
            <v>IZZZRCQ0</v>
          </cell>
          <cell r="D1191" t="str">
            <v>ﾊﾞｯﾁ(P)</v>
          </cell>
          <cell r="E1191" t="str">
            <v>随時</v>
          </cell>
          <cell r="F1191" t="str">
            <v>共通</v>
          </cell>
          <cell r="G1191" t="str">
            <v>獲得予定ＤＢリストア　　　　　　　　　　　　</v>
          </cell>
        </row>
        <row r="1192">
          <cell r="C1192" t="str">
            <v>IZZZRCR0</v>
          </cell>
          <cell r="D1192" t="str">
            <v>ﾊﾞｯﾁ(P)</v>
          </cell>
          <cell r="E1192" t="str">
            <v>随時</v>
          </cell>
          <cell r="F1192" t="str">
            <v>共通</v>
          </cell>
          <cell r="G1192" t="str">
            <v>日次訪問ＤＢリストア　　　　　　　　　　　　</v>
          </cell>
        </row>
        <row r="1193">
          <cell r="C1193" t="str">
            <v>IZZZRCS0</v>
          </cell>
          <cell r="D1193" t="str">
            <v>ﾊﾞｯﾁ(P)</v>
          </cell>
          <cell r="E1193" t="str">
            <v>随時</v>
          </cell>
          <cell r="F1193" t="str">
            <v>共通</v>
          </cell>
          <cell r="G1193" t="str">
            <v>大口取引ＤＢリストア　　　　　　　　　　　　</v>
          </cell>
        </row>
        <row r="1194">
          <cell r="C1194" t="str">
            <v>IZZZRCT0</v>
          </cell>
          <cell r="D1194" t="str">
            <v>ﾊﾞｯﾁ(P)</v>
          </cell>
          <cell r="E1194" t="str">
            <v>随時</v>
          </cell>
          <cell r="F1194" t="str">
            <v>共通</v>
          </cell>
          <cell r="G1194" t="str">
            <v>日足管理ＤＢリストア　　　　　　　　　　　　</v>
          </cell>
        </row>
        <row r="1195">
          <cell r="C1195" t="str">
            <v>IZZZUAA1</v>
          </cell>
          <cell r="D1195" t="str">
            <v>ﾊﾞｯﾁ(P)</v>
          </cell>
          <cell r="E1195" t="str">
            <v>随時</v>
          </cell>
          <cell r="F1195" t="str">
            <v>共通</v>
          </cell>
          <cell r="G1195" t="str">
            <v>顧客ＤＢアンロード（１グループ）</v>
          </cell>
        </row>
        <row r="1196">
          <cell r="C1196" t="str">
            <v>IZZZUAA2</v>
          </cell>
          <cell r="D1196" t="str">
            <v>ﾊﾞｯﾁ(P)</v>
          </cell>
          <cell r="E1196" t="str">
            <v>随時</v>
          </cell>
          <cell r="F1196" t="str">
            <v>共通</v>
          </cell>
          <cell r="G1196" t="str">
            <v>顧客ＤＢアンロード（２グループ）</v>
          </cell>
        </row>
        <row r="1197">
          <cell r="C1197" t="str">
            <v>IZZZUC40</v>
          </cell>
          <cell r="D1197" t="str">
            <v>ﾊﾞｯﾁ(P)</v>
          </cell>
          <cell r="E1197" t="str">
            <v>随時</v>
          </cell>
          <cell r="F1197" t="str">
            <v>共通</v>
          </cell>
          <cell r="G1197" t="str">
            <v>禀議書ＤＢアンロード　　　　</v>
          </cell>
        </row>
        <row r="1198">
          <cell r="C1198" t="str">
            <v>IZZZZTEN</v>
          </cell>
          <cell r="D1198" t="str">
            <v>ﾊﾞｯﾁ(P)</v>
          </cell>
          <cell r="E1198" t="str">
            <v>随時</v>
          </cell>
          <cell r="F1198" t="str">
            <v>共通</v>
          </cell>
          <cell r="G1198" t="str">
            <v>帳票発送用宛先出力</v>
          </cell>
        </row>
        <row r="1199">
          <cell r="C1199" t="str">
            <v>LIFTERDP</v>
          </cell>
          <cell r="D1199" t="str">
            <v>ﾊﾞｯﾁ(P)</v>
          </cell>
          <cell r="E1199" t="str">
            <v>随時</v>
          </cell>
          <cell r="F1199" t="str">
            <v>リフト</v>
          </cell>
          <cell r="G1199" t="str">
            <v>ＬＩＦＴエラーＤＢプリント</v>
          </cell>
        </row>
        <row r="1200">
          <cell r="C1200" t="str">
            <v>IDDK051P</v>
          </cell>
          <cell r="E1200" t="str">
            <v>日次</v>
          </cell>
          <cell r="F1200" t="str">
            <v>ＤＢ検証</v>
          </cell>
          <cell r="G1200" t="str">
            <v>全店名寄せＩＤＸＤＢ対顧客検証</v>
          </cell>
        </row>
        <row r="1201">
          <cell r="C1201" t="str">
            <v>IMDK1130</v>
          </cell>
          <cell r="E1201" t="str">
            <v>月次</v>
          </cell>
          <cell r="F1201" t="str">
            <v>ＤＢ検証</v>
          </cell>
          <cell r="G1201" t="str">
            <v>ﾅﾖｾINDEX　DBｹﾝｼｮｳ</v>
          </cell>
        </row>
        <row r="1202">
          <cell r="C1202" t="str">
            <v>IMDK1280</v>
          </cell>
          <cell r="E1202" t="str">
            <v>月次</v>
          </cell>
          <cell r="F1202" t="str">
            <v>ＤＢ検証</v>
          </cell>
          <cell r="G1202" t="str">
            <v>ｺｷｬｸｿﾞｸｾｲｼﾞｮｳﾎｳDBｹﾝｼｮｳ</v>
          </cell>
        </row>
        <row r="1203">
          <cell r="C1203" t="str">
            <v>IMDS0110</v>
          </cell>
          <cell r="E1203" t="str">
            <v>月次</v>
          </cell>
          <cell r="F1203" t="str">
            <v>ＤＢ再編成</v>
          </cell>
          <cell r="G1203" t="str">
            <v>ｺｷｬｸｿﾞｸｾｲｼﾞｮｳﾎｳDBｺﾝﾌﾟﾚｽ</v>
          </cell>
        </row>
        <row r="1204">
          <cell r="C1204" t="str">
            <v>IMDS0120</v>
          </cell>
          <cell r="E1204" t="str">
            <v>月次</v>
          </cell>
          <cell r="F1204" t="str">
            <v>ＤＢ再編成</v>
          </cell>
          <cell r="G1204" t="str">
            <v>ﾅﾖｾINDEX　DBｺﾝﾌﾟﾚｽ</v>
          </cell>
        </row>
        <row r="1205">
          <cell r="C1205" t="str">
            <v>IMDSLLE1</v>
          </cell>
          <cell r="E1205" t="str">
            <v>月次</v>
          </cell>
          <cell r="F1205" t="str">
            <v>ＤＢ再編成</v>
          </cell>
          <cell r="G1205" t="str">
            <v>＊ｺｷﾔｸｿﾞｸｾｲｼﾞﾖｳﾎｳ DB ﾛｰﾄﾞ</v>
          </cell>
        </row>
        <row r="1206">
          <cell r="C1206" t="str">
            <v>IMDSLNY0</v>
          </cell>
          <cell r="E1206" t="str">
            <v>月次</v>
          </cell>
          <cell r="F1206" t="str">
            <v>ＤＢ再編成</v>
          </cell>
          <cell r="G1206" t="str">
            <v>＊ﾅﾖｾINDEX        DB ﾛｰﾄﾞ</v>
          </cell>
        </row>
        <row r="1207">
          <cell r="C1207" t="str">
            <v>IMDSULE1</v>
          </cell>
          <cell r="E1207" t="str">
            <v>月次</v>
          </cell>
          <cell r="F1207" t="str">
            <v>ＤＢ再編成</v>
          </cell>
          <cell r="G1207" t="str">
            <v>＊ｺｷﾔｸｿﾞｸｾｲｼﾞﾖｳﾎｳDB ｱﾝﾛｰﾄﾞ</v>
          </cell>
        </row>
        <row r="1208">
          <cell r="C1208" t="str">
            <v>IMDSUNY0</v>
          </cell>
          <cell r="E1208" t="str">
            <v>月次</v>
          </cell>
          <cell r="F1208" t="str">
            <v>ＤＢ再編成</v>
          </cell>
          <cell r="G1208" t="str">
            <v>＊ﾅﾖｾINDEX       DB ｱﾝﾛｰﾄﾞ</v>
          </cell>
        </row>
        <row r="1209">
          <cell r="C1209" t="str">
            <v>IDLE001E</v>
          </cell>
          <cell r="E1209" t="str">
            <v>日次</v>
          </cell>
          <cell r="F1209" t="str">
            <v>ローン延滞</v>
          </cell>
          <cell r="G1209" t="str">
            <v>顧客・口座ホストファイル作成（住公）　　　　　</v>
          </cell>
        </row>
        <row r="1210">
          <cell r="C1210" t="str">
            <v>IMLE0010</v>
          </cell>
          <cell r="E1210" t="str">
            <v>月次</v>
          </cell>
          <cell r="F1210" t="str">
            <v>ローン延滞</v>
          </cell>
          <cell r="G1210" t="str">
            <v>会話履歴ＤＢ再編成処理　　　　　　　　</v>
          </cell>
        </row>
        <row r="1211">
          <cell r="C1211" t="str">
            <v>IZTIDK25</v>
          </cell>
          <cell r="E1211" t="str">
            <v>随時</v>
          </cell>
          <cell r="F1211" t="str">
            <v>大量移管</v>
          </cell>
          <cell r="G1211" t="str">
            <v xml:space="preserve">全店名寄せＩＤＸＤＢ対顧客検証（大量移管） </v>
          </cell>
        </row>
        <row r="1212">
          <cell r="C1212" t="str">
            <v>IDZZ0180</v>
          </cell>
          <cell r="E1212" t="str">
            <v>日次</v>
          </cell>
          <cell r="F1212" t="str">
            <v>共通</v>
          </cell>
          <cell r="G1212" t="str">
            <v>ライブラリー変更履歴一覧出力　　　　　　</v>
          </cell>
        </row>
        <row r="1213">
          <cell r="C1213" t="str">
            <v>IZCA0120</v>
          </cell>
          <cell r="E1213" t="str">
            <v>随時</v>
          </cell>
          <cell r="F1213" t="str">
            <v>キャスター</v>
          </cell>
          <cell r="G1213" t="str">
            <v>？？？？？？？？？？</v>
          </cell>
        </row>
        <row r="1214">
          <cell r="C1214" t="str">
            <v>IMCR0010</v>
          </cell>
          <cell r="E1214" t="str">
            <v>月次</v>
          </cell>
          <cell r="F1214" t="str">
            <v>ＣＲＤ(中小企業信用リスク）</v>
          </cell>
          <cell r="G1214" t="str">
            <v>対象データ抽出処理（財務・非財務）</v>
          </cell>
        </row>
        <row r="1215">
          <cell r="C1215" t="str">
            <v>IMCR0020</v>
          </cell>
          <cell r="E1215" t="str">
            <v>月次</v>
          </cell>
          <cell r="F1215" t="str">
            <v>ＣＲＤ(中小企業信用リスク）</v>
          </cell>
          <cell r="G1215" t="str">
            <v>財務・非財務データ（法人）提供データ作成処理</v>
          </cell>
        </row>
        <row r="1216">
          <cell r="C1216" t="str">
            <v>IMCR0030</v>
          </cell>
          <cell r="E1216" t="str">
            <v>月次</v>
          </cell>
          <cell r="F1216" t="str">
            <v>ＣＲＤ(中小企業信用リスク）</v>
          </cell>
          <cell r="G1216" t="str">
            <v>財務・非財務データ（個人）提供データ作成処理</v>
          </cell>
        </row>
        <row r="1217">
          <cell r="C1217" t="str">
            <v>IMCR0040</v>
          </cell>
          <cell r="E1217" t="str">
            <v>月次</v>
          </cell>
          <cell r="F1217" t="str">
            <v>ＣＲＤ(中小企業信用リスク）</v>
          </cell>
          <cell r="G1217" t="str">
            <v>デフォルトデータ作成処理</v>
          </cell>
        </row>
        <row r="1218">
          <cell r="C1218" t="str">
            <v>IMCR0045</v>
          </cell>
          <cell r="E1218" t="str">
            <v>月次</v>
          </cell>
          <cell r="F1218" t="str">
            <v>ＣＲＤ(中小企業信用リスク）</v>
          </cell>
          <cell r="G1218" t="str">
            <v>デフォルトデータ作成処理</v>
          </cell>
        </row>
        <row r="1219">
          <cell r="C1219" t="str">
            <v>IMCR0050</v>
          </cell>
          <cell r="E1219" t="str">
            <v>月次</v>
          </cell>
          <cell r="F1219" t="str">
            <v>ＣＲＤ(中小企業信用リスク）</v>
          </cell>
          <cell r="G1219" t="str">
            <v>デフォルトデータ（法人）作成処理</v>
          </cell>
        </row>
        <row r="1220">
          <cell r="C1220" t="str">
            <v>IMCR0060</v>
          </cell>
          <cell r="E1220" t="str">
            <v>月次</v>
          </cell>
          <cell r="F1220" t="str">
            <v>ＣＲＤ(中小企業信用リスク）</v>
          </cell>
          <cell r="G1220" t="str">
            <v>デフォルトデータ（個人）作成処理</v>
          </cell>
        </row>
        <row r="1221">
          <cell r="C1221" t="str">
            <v>IMCR0090</v>
          </cell>
          <cell r="E1221" t="str">
            <v>月次</v>
          </cell>
          <cell r="F1221" t="str">
            <v>ＣＲＤ(中小企業信用リスク）</v>
          </cell>
          <cell r="G1221" t="str">
            <v>ＣＲＤ提供データ作成使用ファイル削除処理</v>
          </cell>
        </row>
        <row r="1222">
          <cell r="C1222" t="str">
            <v>IZCR0010</v>
          </cell>
          <cell r="E1222" t="str">
            <v>随時</v>
          </cell>
          <cell r="F1222" t="str">
            <v>ＣＲＤ(中小企業信用リスク）</v>
          </cell>
          <cell r="G1222" t="str">
            <v>実質破綻先、破綻先移管処理１</v>
          </cell>
        </row>
        <row r="1223">
          <cell r="C1223" t="str">
            <v>IZCR0020</v>
          </cell>
          <cell r="E1223" t="str">
            <v>随時</v>
          </cell>
          <cell r="F1223" t="str">
            <v>ＣＲＤ(中小企業信用リスク）</v>
          </cell>
          <cell r="G1223" t="str">
            <v>実質破綻先、破綻先移管処理２</v>
          </cell>
        </row>
        <row r="1224">
          <cell r="C1224" t="str">
            <v>IZCR0030</v>
          </cell>
          <cell r="E1224" t="str">
            <v>随時</v>
          </cell>
          <cell r="F1224" t="str">
            <v>ＣＲＤ(中小企業信用リスク）</v>
          </cell>
          <cell r="G1224" t="str">
            <v>実質破綻先、破綻先移管処理３</v>
          </cell>
        </row>
        <row r="1225">
          <cell r="C1225" t="str">
            <v>IZCR0040</v>
          </cell>
          <cell r="E1225" t="str">
            <v>随時</v>
          </cell>
          <cell r="F1225" t="str">
            <v>ＣＲＤ(中小企業信用リスク）</v>
          </cell>
          <cell r="G1225" t="str">
            <v>初回提供デフォルトデータ作成</v>
          </cell>
        </row>
        <row r="1226">
          <cell r="C1226" t="str">
            <v>IMDG0140</v>
          </cell>
          <cell r="E1226" t="str">
            <v>月次</v>
          </cell>
          <cell r="F1226" t="str">
            <v>ＤＢ構築</v>
          </cell>
          <cell r="G1226" t="str">
            <v>住公有無表示バッチ更新データ作成</v>
          </cell>
        </row>
        <row r="1227">
          <cell r="C1227" t="str">
            <v>IMDG0150</v>
          </cell>
          <cell r="E1227" t="str">
            <v>月次</v>
          </cell>
          <cell r="F1227" t="str">
            <v>ＤＢ構築</v>
          </cell>
          <cell r="G1227" t="str">
            <v>住公有無表示バッチ更新</v>
          </cell>
        </row>
        <row r="1228">
          <cell r="C1228" t="str">
            <v>IMDG0160</v>
          </cell>
          <cell r="E1228" t="str">
            <v>月次</v>
          </cell>
          <cell r="F1228" t="str">
            <v>ＤＢ構築</v>
          </cell>
          <cell r="G1228" t="str">
            <v>名寄せＩＤＸＤＢバッチ更新データ作成</v>
          </cell>
        </row>
        <row r="1229">
          <cell r="C1229" t="str">
            <v>IMDG0170</v>
          </cell>
          <cell r="E1229" t="str">
            <v>月次</v>
          </cell>
          <cell r="F1229" t="str">
            <v>ＤＢ構築</v>
          </cell>
          <cell r="G1229" t="str">
            <v>名寄せＩＮＤＥＸ－ＤＢロード</v>
          </cell>
        </row>
        <row r="1230">
          <cell r="C1230" t="str">
            <v>IZDI0790</v>
          </cell>
          <cell r="E1230" t="str">
            <v>随時</v>
          </cell>
          <cell r="F1230" t="str">
            <v>ＤＢ移行</v>
          </cell>
          <cell r="G1230" t="str">
            <v>新住公システム対応</v>
          </cell>
        </row>
        <row r="1231">
          <cell r="C1231" t="str">
            <v>IZDI0800</v>
          </cell>
          <cell r="E1231" t="str">
            <v>随時</v>
          </cell>
          <cell r="F1231" t="str">
            <v>ＤＢ移行</v>
          </cell>
          <cell r="G1231" t="str">
            <v>新住公システム対応</v>
          </cell>
        </row>
        <row r="1232">
          <cell r="C1232" t="str">
            <v>IMDK3230</v>
          </cell>
          <cell r="E1232" t="str">
            <v>月次</v>
          </cell>
          <cell r="F1232" t="str">
            <v>ＤＢ検証</v>
          </cell>
          <cell r="G1232" t="str">
            <v>住公元帳対顧客ＤＢ検証</v>
          </cell>
        </row>
        <row r="1233">
          <cell r="C1233" t="str">
            <v>IMDK4000</v>
          </cell>
          <cell r="E1233" t="str">
            <v>月次</v>
          </cell>
          <cell r="F1233" t="str">
            <v>ＤＢ検証</v>
          </cell>
          <cell r="G1233" t="str">
            <v>ＣＭＦ元帳データ作成</v>
          </cell>
        </row>
        <row r="1234">
          <cell r="C1234" t="str">
            <v>IMDK4010</v>
          </cell>
          <cell r="E1234" t="str">
            <v>月次</v>
          </cell>
          <cell r="F1234" t="str">
            <v>ＤＢ検証</v>
          </cell>
          <cell r="G1234" t="str">
            <v>新住公システム対応</v>
          </cell>
        </row>
        <row r="1235">
          <cell r="C1235" t="str">
            <v>IMDK4020</v>
          </cell>
          <cell r="E1235" t="str">
            <v>月次</v>
          </cell>
          <cell r="F1235" t="str">
            <v>ＤＢ検証</v>
          </cell>
          <cell r="G1235" t="str">
            <v>全店名寄せＩＤＸＤＢ対顧客検証</v>
          </cell>
        </row>
        <row r="1236">
          <cell r="C1236" t="str">
            <v>IMDK4030</v>
          </cell>
          <cell r="E1236" t="str">
            <v>月次</v>
          </cell>
          <cell r="F1236" t="str">
            <v>ＤＢ検証</v>
          </cell>
          <cell r="G1236" t="str">
            <v>全店名寄せＩＤＸＤＢ対顧客検証</v>
          </cell>
        </row>
        <row r="1237">
          <cell r="C1237" t="str">
            <v>IMDK4040</v>
          </cell>
          <cell r="E1237" t="str">
            <v>月次</v>
          </cell>
          <cell r="F1237" t="str">
            <v>ＤＢ検証</v>
          </cell>
          <cell r="G1237" t="str">
            <v>ＣＭＦ元帳対名寄せＤＢ検証</v>
          </cell>
        </row>
        <row r="1238">
          <cell r="C1238" t="str">
            <v>IMDKULE4</v>
          </cell>
          <cell r="E1238" t="str">
            <v>月次</v>
          </cell>
          <cell r="F1238" t="str">
            <v>ＤＢ検証</v>
          </cell>
          <cell r="G1238" t="str">
            <v>会話履歴ＤＢアンロード</v>
          </cell>
        </row>
        <row r="1239">
          <cell r="C1239" t="str">
            <v>IMDKUNY0</v>
          </cell>
          <cell r="E1239" t="str">
            <v>月次</v>
          </cell>
          <cell r="F1239" t="str">
            <v>ＤＢ検証</v>
          </cell>
          <cell r="G1239" t="str">
            <v>全店名寄せＩＮＤＥＸ－ＤＢアンロード</v>
          </cell>
        </row>
        <row r="1240">
          <cell r="C1240" t="str">
            <v>IZDKUNY0</v>
          </cell>
          <cell r="E1240" t="str">
            <v>随時</v>
          </cell>
          <cell r="F1240" t="str">
            <v>ＤＢ検証</v>
          </cell>
          <cell r="G1240" t="str">
            <v>名寄せＩＮＤＥＸ，名寄せ残高アンロード</v>
          </cell>
        </row>
        <row r="1241">
          <cell r="C1241" t="str">
            <v>IZDKUYS0</v>
          </cell>
          <cell r="E1241" t="str">
            <v>随時</v>
          </cell>
          <cell r="F1241" t="str">
            <v>ＤＢ検証</v>
          </cell>
          <cell r="G1241" t="str">
            <v>融資支援ＤＢアンロード</v>
          </cell>
        </row>
        <row r="1242">
          <cell r="C1242" t="str">
            <v>IMDS0110</v>
          </cell>
          <cell r="E1242" t="str">
            <v>月次</v>
          </cell>
          <cell r="F1242" t="str">
            <v>ＤＢ再編成</v>
          </cell>
          <cell r="G1242" t="str">
            <v>顧客属性情報ＤＢ再編成</v>
          </cell>
        </row>
        <row r="1243">
          <cell r="C1243" t="str">
            <v>IMDS0120</v>
          </cell>
          <cell r="E1243" t="str">
            <v>月次</v>
          </cell>
          <cell r="F1243" t="str">
            <v>ＤＢ再編成</v>
          </cell>
          <cell r="G1243" t="str">
            <v>全店名寄せＩＮＤＥＸ－ＤＢ再編成</v>
          </cell>
        </row>
        <row r="1244">
          <cell r="C1244" t="str">
            <v>IMDS1725</v>
          </cell>
          <cell r="E1244" t="str">
            <v>月次</v>
          </cell>
          <cell r="F1244" t="str">
            <v>ＤＢ再編成</v>
          </cell>
          <cell r="G1244" t="str">
            <v>？？？？？？？？？？</v>
          </cell>
        </row>
        <row r="1245">
          <cell r="C1245" t="str">
            <v>IMDS1745</v>
          </cell>
          <cell r="E1245" t="str">
            <v>月次</v>
          </cell>
          <cell r="F1245" t="str">
            <v>ＤＢ再編成</v>
          </cell>
          <cell r="G1245" t="str">
            <v>？？？？？？？？？？</v>
          </cell>
        </row>
        <row r="1246">
          <cell r="C1246" t="str">
            <v>IMDS1780</v>
          </cell>
          <cell r="E1246" t="str">
            <v>月次</v>
          </cell>
          <cell r="F1246" t="str">
            <v>ＤＢ再編成</v>
          </cell>
          <cell r="G1246" t="str">
            <v>全店名寄せＩＮＤＥＸ－ＤＢ再編成</v>
          </cell>
        </row>
        <row r="1247">
          <cell r="C1247" t="str">
            <v>IZEK0240</v>
          </cell>
          <cell r="E1247" t="str">
            <v>随時</v>
          </cell>
          <cell r="F1247" t="str">
            <v>営業店計数情報</v>
          </cell>
          <cell r="G1247" t="str">
            <v>営業店計数情報店舗追加処理</v>
          </cell>
        </row>
        <row r="1248">
          <cell r="C1248" t="str">
            <v>IDGK0030</v>
          </cell>
          <cell r="E1248" t="str">
            <v>日次</v>
          </cell>
          <cell r="F1248" t="str">
            <v>外国為替</v>
          </cell>
          <cell r="G1248" t="str">
            <v>？？？？？？？？？？</v>
          </cell>
        </row>
        <row r="1249">
          <cell r="C1249" t="str">
            <v>IMJI0015</v>
          </cell>
          <cell r="E1249" t="str">
            <v>月次</v>
          </cell>
          <cell r="F1249" t="str">
            <v>行員名簿</v>
          </cell>
          <cell r="G1249" t="str">
            <v>*人事情報ファイルデータ転送カタプロ</v>
          </cell>
        </row>
        <row r="1250">
          <cell r="C1250" t="str">
            <v>IMJK0080</v>
          </cell>
          <cell r="E1250" t="str">
            <v>月次</v>
          </cell>
          <cell r="F1250" t="str">
            <v>顧客条件検索</v>
          </cell>
          <cell r="G1250" t="str">
            <v>名寄せ残高データ抽出処理</v>
          </cell>
        </row>
        <row r="1251">
          <cell r="C1251" t="str">
            <v>IMJK0090</v>
          </cell>
          <cell r="E1251" t="str">
            <v>月次</v>
          </cell>
          <cell r="F1251" t="str">
            <v>顧客条件検索</v>
          </cell>
          <cell r="G1251" t="str">
            <v>名寄せ残高集約・通番採番処理</v>
          </cell>
        </row>
        <row r="1252">
          <cell r="C1252" t="str">
            <v>IMJK0100</v>
          </cell>
          <cell r="E1252" t="str">
            <v>月次</v>
          </cell>
          <cell r="F1252" t="str">
            <v>顧客条件検索</v>
          </cell>
          <cell r="G1252" t="str">
            <v>名寄せ通番付与処理</v>
          </cell>
        </row>
        <row r="1253">
          <cell r="C1253" t="str">
            <v>IMJK0110</v>
          </cell>
          <cell r="E1253" t="str">
            <v>月次</v>
          </cell>
          <cell r="F1253" t="str">
            <v>顧客条件検索</v>
          </cell>
          <cell r="G1253" t="str">
            <v>顧客条件検索付込み処理</v>
          </cell>
        </row>
        <row r="1254">
          <cell r="C1254" t="str">
            <v>IMJK0120</v>
          </cell>
          <cell r="E1254" t="str">
            <v>月次</v>
          </cell>
          <cell r="F1254" t="str">
            <v>顧客条件検索</v>
          </cell>
          <cell r="G1254" t="str">
            <v>後処理（ファイル削除）</v>
          </cell>
        </row>
        <row r="1255">
          <cell r="C1255" t="str">
            <v>IMJK0130</v>
          </cell>
          <cell r="E1255" t="str">
            <v>月次</v>
          </cell>
          <cell r="F1255" t="str">
            <v>顧客条件検索</v>
          </cell>
          <cell r="G1255" t="str">
            <v>名寄せ残高ＤＢロード処理</v>
          </cell>
        </row>
        <row r="1256">
          <cell r="C1256" t="str">
            <v>IHJS0011</v>
          </cell>
          <cell r="E1256" t="str">
            <v>半期</v>
          </cell>
          <cell r="F1256" t="str">
            <v>自己査定</v>
          </cell>
          <cell r="G1256" t="str">
            <v>？？？？？？？？？？</v>
          </cell>
        </row>
        <row r="1257">
          <cell r="C1257" t="str">
            <v>IHJS0065</v>
          </cell>
          <cell r="E1257" t="str">
            <v>半期</v>
          </cell>
          <cell r="F1257" t="str">
            <v>自己査定</v>
          </cell>
          <cell r="G1257" t="str">
            <v>？？？？？？？？？？</v>
          </cell>
        </row>
        <row r="1258">
          <cell r="C1258" t="str">
            <v>IHJS0125</v>
          </cell>
          <cell r="E1258" t="str">
            <v>半期</v>
          </cell>
          <cell r="F1258" t="str">
            <v>自己査定</v>
          </cell>
          <cell r="G1258" t="str">
            <v>？？？？？？？？？？</v>
          </cell>
        </row>
        <row r="1259">
          <cell r="C1259" t="str">
            <v>IHJS0135</v>
          </cell>
          <cell r="E1259" t="str">
            <v>半期</v>
          </cell>
          <cell r="F1259" t="str">
            <v>自己査定</v>
          </cell>
          <cell r="G1259" t="str">
            <v>？？？？？？？？？？</v>
          </cell>
        </row>
        <row r="1260">
          <cell r="C1260" t="str">
            <v>IHJS0211</v>
          </cell>
          <cell r="E1260" t="str">
            <v>半期</v>
          </cell>
          <cell r="F1260" t="str">
            <v>自己査定</v>
          </cell>
          <cell r="G1260" t="str">
            <v>？？？？？？？？？？</v>
          </cell>
        </row>
        <row r="1261">
          <cell r="C1261" t="str">
            <v>IHJS0215</v>
          </cell>
          <cell r="E1261" t="str">
            <v>半期</v>
          </cell>
          <cell r="F1261" t="str">
            <v>自己査定</v>
          </cell>
          <cell r="G1261" t="str">
            <v>？？？？？？？？？？</v>
          </cell>
        </row>
        <row r="1262">
          <cell r="C1262" t="str">
            <v>IHJS0336</v>
          </cell>
          <cell r="E1262" t="str">
            <v>半期</v>
          </cell>
          <cell r="F1262" t="str">
            <v>自己査定</v>
          </cell>
          <cell r="G1262" t="str">
            <v>？？？？？？？？？？</v>
          </cell>
        </row>
        <row r="1263">
          <cell r="C1263" t="str">
            <v>IHJS0345</v>
          </cell>
          <cell r="E1263" t="str">
            <v>半期</v>
          </cell>
          <cell r="F1263" t="str">
            <v>自己査定</v>
          </cell>
          <cell r="G1263" t="str">
            <v>？？？？？？？？？？</v>
          </cell>
        </row>
        <row r="1264">
          <cell r="C1264" t="str">
            <v>IHJS0510</v>
          </cell>
          <cell r="E1264" t="str">
            <v>半期</v>
          </cell>
          <cell r="F1264" t="str">
            <v>自己査定</v>
          </cell>
          <cell r="G1264" t="str">
            <v>？？？？？？？？？？</v>
          </cell>
        </row>
        <row r="1265">
          <cell r="C1265" t="str">
            <v>IHJS0520</v>
          </cell>
          <cell r="E1265" t="str">
            <v>半期</v>
          </cell>
          <cell r="F1265" t="str">
            <v>自己査定</v>
          </cell>
          <cell r="G1265" t="str">
            <v>？？？？？？？？？？</v>
          </cell>
        </row>
        <row r="1266">
          <cell r="C1266" t="str">
            <v>IHJS0530</v>
          </cell>
          <cell r="E1266" t="str">
            <v>半期</v>
          </cell>
          <cell r="F1266" t="str">
            <v>自己査定</v>
          </cell>
          <cell r="G1266" t="str">
            <v>？？？？？？？？？？</v>
          </cell>
        </row>
        <row r="1267">
          <cell r="C1267" t="str">
            <v>IHJS0540</v>
          </cell>
          <cell r="E1267" t="str">
            <v>半期</v>
          </cell>
          <cell r="F1267" t="str">
            <v>自己査定</v>
          </cell>
          <cell r="G1267" t="str">
            <v>？？？？？？？？？？</v>
          </cell>
        </row>
        <row r="1268">
          <cell r="C1268" t="str">
            <v>IHJS0550</v>
          </cell>
          <cell r="E1268" t="str">
            <v>半期</v>
          </cell>
          <cell r="F1268" t="str">
            <v>自己査定</v>
          </cell>
          <cell r="G1268" t="str">
            <v>？？？？？？？？？？</v>
          </cell>
        </row>
        <row r="1269">
          <cell r="C1269" t="str">
            <v>IDKI0010</v>
          </cell>
          <cell r="E1269" t="str">
            <v>日次</v>
          </cell>
          <cell r="F1269" t="str">
            <v>顧客情報</v>
          </cell>
          <cell r="G1269" t="str">
            <v>通関情報システム（ＮＡＣＣＳ）検証用データ作成</v>
          </cell>
        </row>
        <row r="1270">
          <cell r="C1270" t="str">
            <v>IZKI0220</v>
          </cell>
          <cell r="E1270" t="str">
            <v>随時</v>
          </cell>
          <cell r="F1270" t="str">
            <v>顧客情報</v>
          </cell>
          <cell r="G1270" t="str">
            <v>顧客属性情報ＤＢ移行処理</v>
          </cell>
        </row>
        <row r="1271">
          <cell r="C1271" t="str">
            <v>IZKI0230</v>
          </cell>
          <cell r="E1271" t="str">
            <v>随時</v>
          </cell>
          <cell r="F1271" t="str">
            <v>顧客情報</v>
          </cell>
          <cell r="G1271" t="str">
            <v>顧客属性情報ＤＢロード</v>
          </cell>
        </row>
        <row r="1272">
          <cell r="C1272" t="str">
            <v>IZKI0240</v>
          </cell>
          <cell r="E1272" t="str">
            <v>随時</v>
          </cell>
          <cell r="F1272" t="str">
            <v>顧客情報</v>
          </cell>
          <cell r="G1272" t="str">
            <v>テレマデータ変換＆更新処理</v>
          </cell>
        </row>
        <row r="1273">
          <cell r="C1273" t="str">
            <v>IDLF0025</v>
          </cell>
          <cell r="E1273" t="str">
            <v>日次</v>
          </cell>
          <cell r="F1273" t="str">
            <v>リフト</v>
          </cell>
          <cell r="G1273" t="str">
            <v>？？？？？？？？？？</v>
          </cell>
        </row>
        <row r="1274">
          <cell r="C1274" t="str">
            <v>IMLE0020</v>
          </cell>
          <cell r="E1274" t="str">
            <v>月次</v>
          </cell>
          <cell r="F1274" t="str">
            <v>ローン延滞</v>
          </cell>
          <cell r="G1274" t="str">
            <v>会話履歴ＤＢロード</v>
          </cell>
        </row>
        <row r="1275">
          <cell r="C1275" t="str">
            <v>IZLE0076</v>
          </cell>
          <cell r="E1275" t="str">
            <v>随時</v>
          </cell>
          <cell r="F1275" t="str">
            <v>ローン延滞</v>
          </cell>
          <cell r="G1275" t="str">
            <v>移管情報ファイル作成（大量・加盟行移管用）</v>
          </cell>
        </row>
        <row r="1276">
          <cell r="C1276" t="str">
            <v>IZLE0077</v>
          </cell>
          <cell r="E1276" t="str">
            <v>随時</v>
          </cell>
          <cell r="F1276" t="str">
            <v>ローン延滞</v>
          </cell>
          <cell r="G1276" t="str">
            <v>移管情報ファイル作成（大量・加盟行移管用）</v>
          </cell>
        </row>
        <row r="1277">
          <cell r="C1277" t="str">
            <v>IMLP0010</v>
          </cell>
          <cell r="E1277" t="str">
            <v>月次</v>
          </cell>
          <cell r="F1277" t="str">
            <v>信用リスク</v>
          </cell>
          <cell r="G1277" t="str">
            <v>明細基本情報（外為利率の付加）作成</v>
          </cell>
        </row>
        <row r="1278">
          <cell r="C1278" t="str">
            <v>IMLP0020</v>
          </cell>
          <cell r="E1278" t="str">
            <v>月次</v>
          </cell>
          <cell r="F1278" t="str">
            <v>信用リスク</v>
          </cell>
          <cell r="G1278" t="str">
            <v>標準顧客情報１（顧客管理）作成</v>
          </cell>
        </row>
        <row r="1279">
          <cell r="C1279" t="str">
            <v>IMLP0030</v>
          </cell>
          <cell r="E1279" t="str">
            <v>月次</v>
          </cell>
          <cell r="F1279" t="str">
            <v>信用リスク</v>
          </cell>
          <cell r="G1279" t="str">
            <v>標準顧客情報１（極度情報付込み）作成</v>
          </cell>
        </row>
        <row r="1280">
          <cell r="C1280" t="str">
            <v>IMLP0040</v>
          </cell>
          <cell r="E1280" t="str">
            <v>月次</v>
          </cell>
          <cell r="F1280" t="str">
            <v>信用リスク</v>
          </cell>
          <cell r="G1280" t="str">
            <v>担保ファイル作成（稟議書）</v>
          </cell>
        </row>
        <row r="1281">
          <cell r="C1281" t="str">
            <v>IMLP0050</v>
          </cell>
          <cell r="E1281" t="str">
            <v>月次</v>
          </cell>
          <cell r="F1281" t="str">
            <v>信用リスク</v>
          </cell>
          <cell r="G1281" t="str">
            <v>標準顧客情報（保全情報付込み）作成</v>
          </cell>
        </row>
        <row r="1282">
          <cell r="C1282" t="str">
            <v>IMLP0060</v>
          </cell>
          <cell r="E1282" t="str">
            <v>月次</v>
          </cell>
          <cell r="F1282" t="str">
            <v>信用リスク</v>
          </cell>
          <cell r="G1282" t="str">
            <v>標準顧客情報（最終版）作成</v>
          </cell>
        </row>
        <row r="1283">
          <cell r="C1283" t="str">
            <v>IMLP0070</v>
          </cell>
          <cell r="E1283" t="str">
            <v>月次</v>
          </cell>
          <cell r="F1283" t="str">
            <v>信用リスク</v>
          </cell>
          <cell r="G1283" t="str">
            <v>自己査定情報ファイル作成</v>
          </cell>
        </row>
        <row r="1284">
          <cell r="C1284" t="str">
            <v>IMLP0080</v>
          </cell>
          <cell r="E1284" t="str">
            <v>月次</v>
          </cell>
          <cell r="F1284" t="str">
            <v>信用リスク</v>
          </cell>
          <cell r="G1284" t="str">
            <v>営業店・地区簿店ＴＢＬ作成</v>
          </cell>
        </row>
        <row r="1285">
          <cell r="C1285" t="str">
            <v>IMLP0090</v>
          </cell>
          <cell r="E1285" t="str">
            <v>月次</v>
          </cell>
          <cell r="F1285" t="str">
            <v>信用リスク</v>
          </cell>
          <cell r="G1285" t="str">
            <v>業種コードテーブル作成＆ＶＳＡＭコピー</v>
          </cell>
        </row>
        <row r="1286">
          <cell r="C1286" t="str">
            <v>IMLP0100</v>
          </cell>
          <cell r="E1286" t="str">
            <v>月次</v>
          </cell>
          <cell r="F1286" t="str">
            <v>信用リスク</v>
          </cell>
          <cell r="G1286" t="str">
            <v>移管ファイル作成</v>
          </cell>
        </row>
        <row r="1287">
          <cell r="C1287" t="str">
            <v>IMLP0110</v>
          </cell>
          <cell r="E1287" t="str">
            <v>月次</v>
          </cell>
          <cell r="F1287" t="str">
            <v>信用リスク</v>
          </cell>
          <cell r="G1287" t="str">
            <v>保全情報作成</v>
          </cell>
        </row>
        <row r="1288">
          <cell r="C1288" t="str">
            <v>IMLP0120</v>
          </cell>
          <cell r="E1288" t="str">
            <v>月次</v>
          </cell>
          <cell r="F1288" t="str">
            <v>信用リスク</v>
          </cell>
          <cell r="G1288" t="str">
            <v>？？？？？？？？？？</v>
          </cell>
        </row>
        <row r="1289">
          <cell r="C1289" t="str">
            <v>IMLP0125</v>
          </cell>
          <cell r="E1289" t="str">
            <v>月次</v>
          </cell>
          <cell r="F1289" t="str">
            <v>信用リスク</v>
          </cell>
          <cell r="G1289" t="str">
            <v>？？？？？？？？？？</v>
          </cell>
        </row>
        <row r="1290">
          <cell r="C1290" t="str">
            <v>IMLP0130</v>
          </cell>
          <cell r="E1290" t="str">
            <v>月次</v>
          </cell>
          <cell r="F1290" t="str">
            <v>信用リスク</v>
          </cell>
          <cell r="G1290" t="str">
            <v>？？？？？？？？？？</v>
          </cell>
        </row>
        <row r="1291">
          <cell r="C1291" t="str">
            <v>IZLP0010</v>
          </cell>
          <cell r="E1291" t="str">
            <v>随時</v>
          </cell>
          <cell r="F1291" t="str">
            <v>信用リスク</v>
          </cell>
          <cell r="G1291" t="str">
            <v>移行ファイル作成</v>
          </cell>
        </row>
        <row r="1292">
          <cell r="C1292" t="str">
            <v>IZLP0020</v>
          </cell>
          <cell r="E1292" t="str">
            <v>随時</v>
          </cell>
          <cell r="F1292" t="str">
            <v>信用リスク</v>
          </cell>
          <cell r="G1292" t="str">
            <v>？？？？？？？？？？</v>
          </cell>
        </row>
        <row r="1293">
          <cell r="C1293" t="str">
            <v>IZLP0030</v>
          </cell>
          <cell r="E1293" t="str">
            <v>随時</v>
          </cell>
          <cell r="F1293" t="str">
            <v>信用リスク</v>
          </cell>
          <cell r="G1293" t="str">
            <v>？？？？？？？？？？</v>
          </cell>
        </row>
        <row r="1294">
          <cell r="C1294" t="str">
            <v>IMMO0005</v>
          </cell>
          <cell r="E1294" t="str">
            <v>月次</v>
          </cell>
          <cell r="F1294" t="str">
            <v>モニタリング</v>
          </cell>
          <cell r="G1294" t="str">
            <v>顧客管理ファイル償却額付込み処理</v>
          </cell>
        </row>
        <row r="1295">
          <cell r="C1295" t="str">
            <v>IMMO0045</v>
          </cell>
          <cell r="E1295" t="str">
            <v>月次</v>
          </cell>
          <cell r="F1295" t="str">
            <v>モニタリング</v>
          </cell>
          <cell r="G1295" t="str">
            <v>枠空残高付込み処理（月末休日用）</v>
          </cell>
        </row>
        <row r="1296">
          <cell r="C1296" t="str">
            <v>IMMO0190</v>
          </cell>
          <cell r="E1296" t="str">
            <v>月次</v>
          </cell>
          <cell r="F1296" t="str">
            <v>モニタリング</v>
          </cell>
          <cell r="G1296" t="str">
            <v>顧客管理ファイル未収利息付込み１処理</v>
          </cell>
        </row>
        <row r="1297">
          <cell r="C1297" t="str">
            <v>IMMO0200</v>
          </cell>
          <cell r="E1297" t="str">
            <v>月次</v>
          </cell>
          <cell r="F1297" t="str">
            <v>モニタリング</v>
          </cell>
          <cell r="G1297" t="str">
            <v>Ｅｘｃｅｌデータ付込み処理</v>
          </cell>
        </row>
        <row r="1298">
          <cell r="C1298" t="str">
            <v>IMMO0210</v>
          </cell>
          <cell r="E1298" t="str">
            <v>月次</v>
          </cell>
          <cell r="F1298" t="str">
            <v>モニタリング</v>
          </cell>
          <cell r="G1298" t="str">
            <v>親店番・顧客番号付込み処理</v>
          </cell>
        </row>
        <row r="1299">
          <cell r="C1299" t="str">
            <v>IMMO0220</v>
          </cell>
          <cell r="E1299" t="str">
            <v>月次</v>
          </cell>
          <cell r="F1299" t="str">
            <v>モニタリング</v>
          </cell>
          <cell r="G1299" t="str">
            <v>顧客管理ファイル変換処理</v>
          </cell>
        </row>
        <row r="1300">
          <cell r="C1300" t="str">
            <v>IMMO0230</v>
          </cell>
          <cell r="E1300" t="str">
            <v>月次</v>
          </cell>
          <cell r="F1300" t="str">
            <v>モニタリング</v>
          </cell>
          <cell r="G1300" t="str">
            <v>新旧口番対応ファイル作成</v>
          </cell>
        </row>
        <row r="1301">
          <cell r="C1301" t="str">
            <v>IMMO0240</v>
          </cell>
          <cell r="E1301" t="str">
            <v>月次</v>
          </cell>
          <cell r="F1301" t="str">
            <v>モニタリング</v>
          </cell>
          <cell r="G1301" t="str">
            <v>保全情報入力ファイル変換処理</v>
          </cell>
        </row>
        <row r="1302">
          <cell r="C1302" t="str">
            <v>IMMO0245</v>
          </cell>
          <cell r="E1302" t="str">
            <v>月次</v>
          </cell>
          <cell r="F1302" t="str">
            <v>モニタリング</v>
          </cell>
          <cell r="G1302" t="str">
            <v>保全情報入力ファイル変換処理</v>
          </cell>
        </row>
        <row r="1303">
          <cell r="C1303" t="str">
            <v>IMMO0250</v>
          </cell>
          <cell r="E1303" t="str">
            <v>月次</v>
          </cell>
          <cell r="F1303" t="str">
            <v>モニタリング</v>
          </cell>
          <cell r="G1303" t="str">
            <v>前期モニタリングデータ移管処理</v>
          </cell>
        </row>
        <row r="1304">
          <cell r="C1304" t="str">
            <v>IMMO0260</v>
          </cell>
          <cell r="E1304" t="str">
            <v>月次</v>
          </cell>
          <cell r="F1304" t="str">
            <v>モニタリング</v>
          </cell>
          <cell r="G1304" t="str">
            <v>今回モニタリングデータ作成処理</v>
          </cell>
        </row>
        <row r="1305">
          <cell r="C1305" t="str">
            <v>IMMO0270</v>
          </cell>
          <cell r="E1305" t="str">
            <v>月次</v>
          </cell>
          <cell r="F1305" t="str">
            <v>モニタリング</v>
          </cell>
          <cell r="G1305" t="str">
            <v>上位先データ作成処理</v>
          </cell>
        </row>
        <row r="1306">
          <cell r="C1306" t="str">
            <v>IMMO0280</v>
          </cell>
          <cell r="E1306" t="str">
            <v>月次</v>
          </cell>
          <cell r="F1306" t="str">
            <v>モニタリング</v>
          </cell>
          <cell r="G1306" t="str">
            <v>ＣＳＶデータ変換処理</v>
          </cell>
        </row>
        <row r="1307">
          <cell r="C1307" t="str">
            <v>IMMO0290</v>
          </cell>
          <cell r="E1307" t="str">
            <v>月次</v>
          </cell>
          <cell r="F1307" t="str">
            <v>モニタリング</v>
          </cell>
          <cell r="G1307" t="str">
            <v>クレジットライン先一覧表作成</v>
          </cell>
        </row>
        <row r="1308">
          <cell r="C1308" t="str">
            <v>IMMO0300</v>
          </cell>
          <cell r="E1308" t="str">
            <v>月次</v>
          </cell>
          <cell r="F1308" t="str">
            <v>モニタリング</v>
          </cell>
          <cell r="G1308" t="str">
            <v>クレジットライン対象先抽出</v>
          </cell>
        </row>
        <row r="1309">
          <cell r="C1309" t="str">
            <v>IZNY0010</v>
          </cell>
          <cell r="E1309" t="str">
            <v>随時</v>
          </cell>
          <cell r="F1309" t="str">
            <v>全店名寄せシステム</v>
          </cell>
          <cell r="G1309" t="str">
            <v>名寄せＤＢ移行処理</v>
          </cell>
        </row>
        <row r="1310">
          <cell r="C1310" t="str">
            <v>IZNY0020</v>
          </cell>
          <cell r="E1310" t="str">
            <v>随時</v>
          </cell>
          <cell r="F1310" t="str">
            <v>全店名寄せシステム</v>
          </cell>
          <cell r="G1310" t="str">
            <v>名寄せＤＢロード処理</v>
          </cell>
        </row>
        <row r="1311">
          <cell r="C1311" t="str">
            <v>IZNY0030</v>
          </cell>
          <cell r="E1311" t="str">
            <v>随時</v>
          </cell>
          <cell r="F1311" t="str">
            <v>全店名寄せシステム</v>
          </cell>
          <cell r="G1311" t="str">
            <v>全店名寄せＩＮＤＥＸ－ＤＢロード</v>
          </cell>
        </row>
        <row r="1312">
          <cell r="C1312" t="str">
            <v>IZNY0040</v>
          </cell>
          <cell r="E1312" t="str">
            <v>随時</v>
          </cell>
          <cell r="F1312" t="str">
            <v>全店名寄せシステム</v>
          </cell>
          <cell r="G1312" t="str">
            <v>？？？？？？？？？？</v>
          </cell>
        </row>
        <row r="1313">
          <cell r="C1313" t="str">
            <v>IZSB0010</v>
          </cell>
          <cell r="E1313" t="str">
            <v>随時</v>
          </cell>
          <cell r="F1313" t="str">
            <v>？？？？？？？？？？</v>
          </cell>
          <cell r="G1313" t="str">
            <v>？？？？？？？？？？</v>
          </cell>
        </row>
        <row r="1314">
          <cell r="C1314" t="str">
            <v>IZSB0020</v>
          </cell>
          <cell r="E1314" t="str">
            <v>随時</v>
          </cell>
          <cell r="F1314" t="str">
            <v>？？？？？？？？？？</v>
          </cell>
          <cell r="G1314" t="str">
            <v>？？？？？？？？？？</v>
          </cell>
        </row>
        <row r="1315">
          <cell r="C1315" t="str">
            <v>IZSB0030</v>
          </cell>
          <cell r="E1315" t="str">
            <v>随時</v>
          </cell>
          <cell r="F1315" t="str">
            <v>？？？？？？？？？？</v>
          </cell>
          <cell r="G1315" t="str">
            <v>？？？？？？？？？？</v>
          </cell>
        </row>
        <row r="1316">
          <cell r="C1316" t="str">
            <v>IZSB0040</v>
          </cell>
          <cell r="E1316" t="str">
            <v>随時</v>
          </cell>
          <cell r="F1316" t="str">
            <v>？？？？？？？？？？</v>
          </cell>
          <cell r="G1316" t="str">
            <v>？？？？？？？？？？</v>
          </cell>
        </row>
        <row r="1317">
          <cell r="C1317" t="str">
            <v>IZSB0050</v>
          </cell>
          <cell r="E1317" t="str">
            <v>随時</v>
          </cell>
          <cell r="F1317" t="str">
            <v>？？？？？？？？？？</v>
          </cell>
          <cell r="G1317" t="str">
            <v>？？？？？？？？？？</v>
          </cell>
        </row>
        <row r="1318">
          <cell r="C1318" t="str">
            <v>IZSB0060</v>
          </cell>
          <cell r="E1318" t="str">
            <v>随時</v>
          </cell>
          <cell r="F1318" t="str">
            <v>？？？？？？？？？？</v>
          </cell>
          <cell r="G1318" t="str">
            <v>？？？？？？？？？？</v>
          </cell>
        </row>
        <row r="1319">
          <cell r="C1319" t="str">
            <v>IMSC0035</v>
          </cell>
          <cell r="E1319" t="str">
            <v>月次</v>
          </cell>
          <cell r="F1319" t="str">
            <v>債権書類集中管理</v>
          </cell>
          <cell r="G1319" t="str">
            <v>債権管理保管替・未入庫明細表作成</v>
          </cell>
        </row>
        <row r="1320">
          <cell r="C1320" t="str">
            <v>IMSC0036</v>
          </cell>
          <cell r="E1320" t="str">
            <v>月次</v>
          </cell>
          <cell r="F1320" t="str">
            <v>債権書類集中管理</v>
          </cell>
          <cell r="G1320" t="str">
            <v>債権管理保管替・未入庫明細表作成（週次用）</v>
          </cell>
        </row>
        <row r="1321">
          <cell r="C1321" t="str">
            <v>IMSS0090</v>
          </cell>
          <cell r="E1321" t="str">
            <v>月次</v>
          </cell>
          <cell r="F1321" t="str">
            <v>渉外支援</v>
          </cell>
          <cell r="G1321" t="str">
            <v>営業活動実績ＤＢ作成</v>
          </cell>
        </row>
        <row r="1322">
          <cell r="C1322" t="str">
            <v>IZTI0081</v>
          </cell>
          <cell r="E1322" t="str">
            <v>随時</v>
          </cell>
          <cell r="F1322" t="str">
            <v>大量移管</v>
          </cell>
          <cell r="G1322" t="str">
            <v>？？？？？？？？？？</v>
          </cell>
        </row>
        <row r="1323">
          <cell r="C1323" t="str">
            <v>IZTI0120</v>
          </cell>
          <cell r="E1323" t="str">
            <v>随時</v>
          </cell>
          <cell r="F1323" t="str">
            <v>大量移管</v>
          </cell>
          <cell r="G1323" t="str">
            <v>元帳対科目別検証データ作成（元帳）</v>
          </cell>
        </row>
        <row r="1324">
          <cell r="C1324" t="str">
            <v>IZTI0130</v>
          </cell>
          <cell r="E1324" t="str">
            <v>随時</v>
          </cell>
          <cell r="F1324" t="str">
            <v>大量移管</v>
          </cell>
          <cell r="G1324" t="str">
            <v>元帳対科目別ＤＢ検証</v>
          </cell>
        </row>
        <row r="1325">
          <cell r="C1325" t="str">
            <v>IZTI4040</v>
          </cell>
          <cell r="E1325" t="str">
            <v>随時</v>
          </cell>
          <cell r="F1325" t="str">
            <v>大量移管</v>
          </cell>
          <cell r="G1325" t="str">
            <v>ＣＭＦ元帳対名寄せＤＢ検証</v>
          </cell>
        </row>
        <row r="1326">
          <cell r="C1326" t="str">
            <v>IZYH0010</v>
          </cell>
          <cell r="E1326" t="str">
            <v>随時</v>
          </cell>
          <cell r="F1326" t="str">
            <v>預金保険機構</v>
          </cell>
          <cell r="G1326" t="str">
            <v>預金ファイル基礎データ作成</v>
          </cell>
        </row>
        <row r="1327">
          <cell r="C1327" t="str">
            <v>IZYH0020</v>
          </cell>
          <cell r="E1327" t="str">
            <v>随時</v>
          </cell>
          <cell r="F1327" t="str">
            <v>預金保険機構</v>
          </cell>
          <cell r="G1327" t="str">
            <v>預金ファイル基礎データチェック</v>
          </cell>
        </row>
        <row r="1328">
          <cell r="C1328" t="str">
            <v>IZYH0030</v>
          </cell>
          <cell r="E1328" t="str">
            <v>随時</v>
          </cell>
          <cell r="F1328" t="str">
            <v>預金保険機構</v>
          </cell>
          <cell r="G1328" t="str">
            <v>預金ファイル基礎データチェック（補正後）</v>
          </cell>
        </row>
        <row r="1329">
          <cell r="C1329" t="str">
            <v>IZYH0040</v>
          </cell>
          <cell r="E1329" t="str">
            <v>随時</v>
          </cell>
          <cell r="F1329" t="str">
            <v>預金保険機構</v>
          </cell>
          <cell r="G1329" t="str">
            <v>預金ファイル（外貨）作成</v>
          </cell>
        </row>
        <row r="1330">
          <cell r="C1330" t="str">
            <v>IZYH0050</v>
          </cell>
          <cell r="E1330" t="str">
            <v>随時</v>
          </cell>
          <cell r="F1330" t="str">
            <v>預金保険機構</v>
          </cell>
          <cell r="G1330" t="str">
            <v>預金ファイル作成後処理</v>
          </cell>
        </row>
        <row r="1331">
          <cell r="C1331" t="str">
            <v>IMYS0010</v>
          </cell>
          <cell r="E1331" t="str">
            <v>月次</v>
          </cell>
          <cell r="F1331" t="str">
            <v>融資支援</v>
          </cell>
          <cell r="G1331" t="str">
            <v>新旧口番対応ファイル作成</v>
          </cell>
        </row>
        <row r="1332">
          <cell r="C1332" t="str">
            <v>IMYS0020</v>
          </cell>
          <cell r="E1332" t="str">
            <v>月次</v>
          </cell>
          <cell r="F1332" t="str">
            <v>融資支援</v>
          </cell>
          <cell r="G1332" t="str">
            <v>顧客管理ファイル変換処理</v>
          </cell>
        </row>
        <row r="1333">
          <cell r="C1333" t="str">
            <v>IMYS0030</v>
          </cell>
          <cell r="E1333" t="str">
            <v>月次</v>
          </cell>
          <cell r="F1333" t="str">
            <v>融資支援</v>
          </cell>
          <cell r="G1333" t="str">
            <v>ＣＭＦ元帳変換処理</v>
          </cell>
        </row>
        <row r="1334">
          <cell r="C1334" t="str">
            <v>IMYS0040</v>
          </cell>
          <cell r="E1334" t="str">
            <v>月次</v>
          </cell>
          <cell r="F1334" t="str">
            <v>融資支援</v>
          </cell>
          <cell r="G1334" t="str">
            <v>枠空関連データ作成処理</v>
          </cell>
        </row>
        <row r="1335">
          <cell r="C1335" t="str">
            <v>IMYS0050</v>
          </cell>
          <cell r="E1335" t="str">
            <v>月次</v>
          </cell>
          <cell r="F1335" t="str">
            <v>融資支援</v>
          </cell>
          <cell r="G1335" t="str">
            <v>融資条件検索ファイル変換処理</v>
          </cell>
        </row>
        <row r="1336">
          <cell r="C1336" t="str">
            <v>IMYS0060</v>
          </cell>
          <cell r="E1336" t="str">
            <v>月次</v>
          </cell>
          <cell r="F1336" t="str">
            <v>融資支援</v>
          </cell>
          <cell r="G1336" t="str">
            <v>益金算入未収利息マスター変換処理</v>
          </cell>
        </row>
        <row r="1337">
          <cell r="C1337" t="str">
            <v>IMYS0070</v>
          </cell>
          <cell r="E1337" t="str">
            <v>月次</v>
          </cell>
          <cell r="F1337" t="str">
            <v>融資支援</v>
          </cell>
          <cell r="G1337" t="str">
            <v>顧客情報ＤＢアンロード変換処理</v>
          </cell>
        </row>
        <row r="1338">
          <cell r="C1338" t="str">
            <v>IMYS0080</v>
          </cell>
          <cell r="E1338" t="str">
            <v>月次</v>
          </cell>
          <cell r="F1338" t="str">
            <v>融資支援</v>
          </cell>
          <cell r="G1338" t="str">
            <v>与信明細情報ファイル変換処理</v>
          </cell>
        </row>
        <row r="1339">
          <cell r="C1339" t="str">
            <v>IMYS0090</v>
          </cell>
          <cell r="E1339" t="str">
            <v>月次</v>
          </cell>
          <cell r="F1339" t="str">
            <v>融資支援</v>
          </cell>
          <cell r="G1339" t="str">
            <v>保全情報ＤＢアンロード変換処理</v>
          </cell>
        </row>
        <row r="1340">
          <cell r="C1340" t="str">
            <v>IMYS0100</v>
          </cell>
          <cell r="E1340" t="str">
            <v>月次</v>
          </cell>
          <cell r="F1340" t="str">
            <v>融資支援</v>
          </cell>
          <cell r="G1340" t="str">
            <v>査定結果ＤＢアンロード変換処理</v>
          </cell>
        </row>
        <row r="1341">
          <cell r="C1341" t="str">
            <v>IMYS0110</v>
          </cell>
          <cell r="E1341" t="str">
            <v>月次</v>
          </cell>
          <cell r="F1341" t="str">
            <v>融資支援</v>
          </cell>
          <cell r="G1341" t="str">
            <v>金融庁検査結果ファイル変換処理</v>
          </cell>
        </row>
        <row r="1342">
          <cell r="C1342" t="str">
            <v>IMYS0120</v>
          </cell>
          <cell r="E1342" t="str">
            <v>月次</v>
          </cell>
          <cell r="F1342" t="str">
            <v>融資支援</v>
          </cell>
          <cell r="G1342" t="str">
            <v>日銀検査結果ファイル変換処理</v>
          </cell>
        </row>
        <row r="1343">
          <cell r="C1343" t="str">
            <v>IMYS0130</v>
          </cell>
          <cell r="E1343" t="str">
            <v>月次</v>
          </cell>
          <cell r="F1343" t="str">
            <v>融資支援</v>
          </cell>
          <cell r="G1343" t="str">
            <v>償却明細ファイル変換処理</v>
          </cell>
        </row>
        <row r="1344">
          <cell r="C1344" t="str">
            <v>IMYS0140</v>
          </cell>
          <cell r="E1344" t="str">
            <v>月次</v>
          </cell>
          <cell r="F1344" t="str">
            <v>融資支援</v>
          </cell>
          <cell r="G1344" t="str">
            <v>顧客管理ＤＢファイル作成処理</v>
          </cell>
        </row>
        <row r="1345">
          <cell r="C1345" t="str">
            <v>IMYS0150</v>
          </cell>
          <cell r="E1345" t="str">
            <v>月次</v>
          </cell>
          <cell r="F1345" t="str">
            <v>融資支援</v>
          </cell>
          <cell r="G1345" t="str">
            <v>顧客管理ＤＢ最新データ変換処理</v>
          </cell>
        </row>
        <row r="1346">
          <cell r="C1346" t="str">
            <v>IMYS0160</v>
          </cell>
          <cell r="E1346" t="str">
            <v>月次</v>
          </cell>
          <cell r="F1346" t="str">
            <v>融資支援</v>
          </cell>
          <cell r="G1346" t="str">
            <v>融資支援ＤＢロード</v>
          </cell>
        </row>
        <row r="1347">
          <cell r="C1347" t="str">
            <v>IMYS0170</v>
          </cell>
          <cell r="E1347" t="str">
            <v>月次</v>
          </cell>
          <cell r="F1347" t="str">
            <v>融資支援</v>
          </cell>
          <cell r="G1347" t="str">
            <v>？？？？？？？？？？</v>
          </cell>
        </row>
        <row r="1348">
          <cell r="C1348" t="str">
            <v>IMYS0200</v>
          </cell>
          <cell r="E1348" t="str">
            <v>月次</v>
          </cell>
          <cell r="F1348" t="str">
            <v>融資支援</v>
          </cell>
          <cell r="G1348" t="str">
            <v>顧客管理ＤＢファイル中間ファイル削除</v>
          </cell>
        </row>
        <row r="1349">
          <cell r="C1349" t="str">
            <v>IMYS0210</v>
          </cell>
          <cell r="E1349" t="str">
            <v>月次</v>
          </cell>
          <cell r="F1349" t="str">
            <v>融資支援</v>
          </cell>
          <cell r="G1349" t="str">
            <v>顧客管理ＤＢファイル中間ファイル削除２</v>
          </cell>
        </row>
        <row r="1350">
          <cell r="C1350" t="str">
            <v>IMDB0010</v>
          </cell>
          <cell r="E1350" t="str">
            <v>月次</v>
          </cell>
          <cell r="F1350" t="str">
            <v>？？？？？？？？？？</v>
          </cell>
          <cell r="G1350" t="str">
            <v>行員名簿ファイル作成，会話履歴ＤＢ再編成</v>
          </cell>
        </row>
        <row r="1351">
          <cell r="C1351" t="str">
            <v>IMZZ0130</v>
          </cell>
          <cell r="E1351" t="str">
            <v>月次</v>
          </cell>
          <cell r="F1351" t="str">
            <v>共通</v>
          </cell>
          <cell r="G1351" t="str">
            <v>融資稟議・受付ＤＢＣＳＶデータ作成</v>
          </cell>
        </row>
        <row r="1352">
          <cell r="C1352" t="str">
            <v>IMZZ0140</v>
          </cell>
          <cell r="E1352" t="str">
            <v>月次</v>
          </cell>
          <cell r="F1352" t="str">
            <v>共通</v>
          </cell>
          <cell r="G1352" t="str">
            <v>ＣＳＶデータ削除</v>
          </cell>
        </row>
        <row r="1353">
          <cell r="C1353" t="str">
            <v>IMZZ0150</v>
          </cell>
          <cell r="E1353" t="str">
            <v>月次</v>
          </cell>
          <cell r="F1353" t="str">
            <v>共通</v>
          </cell>
          <cell r="G1353" t="str">
            <v>？？？？？？？？？？</v>
          </cell>
        </row>
        <row r="1354">
          <cell r="C1354" t="str">
            <v>IMZZ0160</v>
          </cell>
          <cell r="E1354" t="str">
            <v>月次</v>
          </cell>
          <cell r="F1354" t="str">
            <v>共通</v>
          </cell>
          <cell r="G1354" t="str">
            <v>？？？？？？？？？？</v>
          </cell>
        </row>
        <row r="1355">
          <cell r="C1355" t="str">
            <v>IZCP0020</v>
          </cell>
          <cell r="E1355" t="str">
            <v>随時</v>
          </cell>
          <cell r="F1355" t="str">
            <v>？？？？？？？？？？</v>
          </cell>
          <cell r="G1355" t="str">
            <v>ＶＳＡＭファイルバックアップ</v>
          </cell>
        </row>
        <row r="1356">
          <cell r="C1356" t="str">
            <v>IZDBLYS0</v>
          </cell>
          <cell r="E1356" t="str">
            <v>随時</v>
          </cell>
          <cell r="F1356" t="str">
            <v>？？？？？？？？？？</v>
          </cell>
          <cell r="G1356" t="str">
            <v>融資支援ＤＢロード</v>
          </cell>
        </row>
        <row r="1357">
          <cell r="C1357" t="str">
            <v>IZZZ1120</v>
          </cell>
          <cell r="E1357" t="str">
            <v>随時</v>
          </cell>
          <cell r="F1357" t="str">
            <v>共通</v>
          </cell>
          <cell r="G1357" t="str">
            <v>企業格付システム（二次格付対応）</v>
          </cell>
        </row>
        <row r="1358">
          <cell r="C1358" t="str">
            <v>IZZZ1125</v>
          </cell>
          <cell r="E1358" t="str">
            <v>随時</v>
          </cell>
          <cell r="F1358" t="str">
            <v>共通</v>
          </cell>
          <cell r="G1358" t="str">
            <v>企業格付システム（二次格付対応）</v>
          </cell>
        </row>
        <row r="1359">
          <cell r="C1359" t="str">
            <v>IZZZ1145</v>
          </cell>
          <cell r="E1359" t="str">
            <v>随時</v>
          </cell>
          <cell r="F1359" t="str">
            <v>共通</v>
          </cell>
          <cell r="G1359" t="str">
            <v>企業格付集信解除処理（新）</v>
          </cell>
        </row>
        <row r="1360">
          <cell r="C1360" t="str">
            <v>IZZZ1171</v>
          </cell>
          <cell r="E1360" t="str">
            <v>随時</v>
          </cell>
          <cell r="F1360" t="str">
            <v>共通</v>
          </cell>
          <cell r="G1360" t="str">
            <v>？？？？？？？？？？</v>
          </cell>
        </row>
        <row r="1361">
          <cell r="C1361" t="str">
            <v>IZZZ1180</v>
          </cell>
          <cell r="E1361" t="str">
            <v>随時</v>
          </cell>
          <cell r="F1361" t="str">
            <v>共通</v>
          </cell>
          <cell r="G1361" t="str">
            <v>企業格付約定利率表用データの作成</v>
          </cell>
        </row>
        <row r="1362">
          <cell r="C1362" t="str">
            <v>IZZZ1181</v>
          </cell>
          <cell r="E1362" t="str">
            <v>随時</v>
          </cell>
          <cell r="F1362" t="str">
            <v>共通</v>
          </cell>
          <cell r="G1362" t="str">
            <v>？？？？？？？？？？</v>
          </cell>
        </row>
        <row r="1363">
          <cell r="C1363" t="str">
            <v>IZZZ1240</v>
          </cell>
          <cell r="E1363" t="str">
            <v>随時</v>
          </cell>
          <cell r="F1363" t="str">
            <v>共通</v>
          </cell>
          <cell r="G1363" t="str">
            <v>新住公システム対応（顧客ＤＢ１グループ）</v>
          </cell>
        </row>
        <row r="1364">
          <cell r="C1364" t="str">
            <v>IZZZ1250</v>
          </cell>
          <cell r="E1364" t="str">
            <v>随時</v>
          </cell>
          <cell r="F1364" t="str">
            <v>共通</v>
          </cell>
          <cell r="G1364" t="str">
            <v>新住公システム対応（顧客ＤＢ２グループ）</v>
          </cell>
        </row>
        <row r="1365">
          <cell r="C1365" t="str">
            <v>IZZZ1260</v>
          </cell>
          <cell r="E1365" t="str">
            <v>随時</v>
          </cell>
          <cell r="F1365" t="str">
            <v>共通</v>
          </cell>
          <cell r="G1365" t="str">
            <v>新住公システム対応（顧客ＤＢ１グループ）</v>
          </cell>
        </row>
        <row r="1366">
          <cell r="C1366" t="str">
            <v>IZZZ1270</v>
          </cell>
          <cell r="E1366" t="str">
            <v>随時</v>
          </cell>
          <cell r="F1366" t="str">
            <v>共通</v>
          </cell>
          <cell r="G1366" t="str">
            <v>新住公システム対応（顧客ＤＢ２グループ）</v>
          </cell>
        </row>
        <row r="1367">
          <cell r="C1367" t="str">
            <v>IZZZ1280</v>
          </cell>
          <cell r="E1367" t="str">
            <v>随時</v>
          </cell>
          <cell r="F1367" t="str">
            <v>共通</v>
          </cell>
          <cell r="G1367" t="str">
            <v>新住公システム対応（顧客ＤＢ１グループ）</v>
          </cell>
        </row>
        <row r="1368">
          <cell r="C1368" t="str">
            <v>IZZZ1290</v>
          </cell>
          <cell r="E1368" t="str">
            <v>随時</v>
          </cell>
          <cell r="F1368" t="str">
            <v>共通</v>
          </cell>
          <cell r="G1368" t="str">
            <v>新住公システム対応（顧客ＤＢ２グループ）</v>
          </cell>
        </row>
        <row r="1369">
          <cell r="C1369" t="str">
            <v>IZZZ1300</v>
          </cell>
          <cell r="E1369" t="str">
            <v>随時</v>
          </cell>
          <cell r="F1369" t="str">
            <v>共通</v>
          </cell>
          <cell r="G1369" t="str">
            <v>新住公システム対応</v>
          </cell>
        </row>
        <row r="1370">
          <cell r="C1370" t="str">
            <v>IZZZ1310</v>
          </cell>
          <cell r="E1370" t="str">
            <v>随時</v>
          </cell>
          <cell r="F1370" t="str">
            <v>共通</v>
          </cell>
          <cell r="G1370" t="str">
            <v>新住公システム対応</v>
          </cell>
        </row>
        <row r="1371">
          <cell r="C1371" t="str">
            <v>IZZZ1320</v>
          </cell>
          <cell r="E1371" t="str">
            <v>随時</v>
          </cell>
          <cell r="F1371" t="str">
            <v>共通</v>
          </cell>
          <cell r="G1371" t="str">
            <v>新住公システム対応</v>
          </cell>
        </row>
        <row r="1372">
          <cell r="C1372" t="str">
            <v>IZZZ1330</v>
          </cell>
          <cell r="E1372" t="str">
            <v>随時</v>
          </cell>
          <cell r="F1372" t="str">
            <v>共通</v>
          </cell>
          <cell r="G1372" t="str">
            <v>新住公システム対応</v>
          </cell>
        </row>
        <row r="1373">
          <cell r="C1373" t="str">
            <v>IZZZ1340</v>
          </cell>
          <cell r="E1373" t="str">
            <v>随時</v>
          </cell>
          <cell r="F1373" t="str">
            <v>共通</v>
          </cell>
          <cell r="G1373" t="str">
            <v>新住公システム対応</v>
          </cell>
        </row>
        <row r="1374">
          <cell r="C1374" t="str">
            <v>IZZZ1350</v>
          </cell>
          <cell r="E1374" t="str">
            <v>随時</v>
          </cell>
          <cell r="F1374" t="str">
            <v>共通</v>
          </cell>
          <cell r="G1374" t="str">
            <v>新住公システム対応</v>
          </cell>
        </row>
        <row r="1375">
          <cell r="C1375" t="str">
            <v>IZZZ1400</v>
          </cell>
          <cell r="E1375" t="str">
            <v>随時</v>
          </cell>
          <cell r="F1375" t="str">
            <v>共通</v>
          </cell>
          <cell r="G1375" t="str">
            <v>業種別・地区別平均利回り一覧表作成（ＣＳＶ）</v>
          </cell>
        </row>
        <row r="1376">
          <cell r="C1376" t="str">
            <v>IZZZ1401</v>
          </cell>
          <cell r="E1376" t="str">
            <v>随時</v>
          </cell>
          <cell r="F1376" t="str">
            <v>共通</v>
          </cell>
          <cell r="G1376" t="str">
            <v>業種別・地区別平均利回りデータ</v>
          </cell>
        </row>
        <row r="1377">
          <cell r="C1377" t="str">
            <v>IZZZ1402</v>
          </cell>
          <cell r="E1377" t="str">
            <v>随時</v>
          </cell>
          <cell r="F1377" t="str">
            <v>共通</v>
          </cell>
          <cell r="G1377" t="str">
            <v>業種別・地区別平均利回り一覧表作成後処理</v>
          </cell>
        </row>
        <row r="1378">
          <cell r="C1378" t="str">
            <v>IZZZ1403</v>
          </cell>
          <cell r="E1378" t="str">
            <v>随時</v>
          </cell>
          <cell r="F1378" t="str">
            <v>共通</v>
          </cell>
          <cell r="G1378" t="str">
            <v>？？？？？？？？？？</v>
          </cell>
        </row>
        <row r="1379">
          <cell r="C1379" t="str">
            <v>IZZZ1404</v>
          </cell>
          <cell r="E1379" t="str">
            <v>随時</v>
          </cell>
          <cell r="F1379" t="str">
            <v>共通</v>
          </cell>
          <cell r="G1379" t="str">
            <v>？？？？？？？？？？</v>
          </cell>
        </row>
        <row r="1380">
          <cell r="C1380" t="str">
            <v>IZZZ1405</v>
          </cell>
          <cell r="E1380" t="str">
            <v>随時</v>
          </cell>
          <cell r="F1380" t="str">
            <v>共通</v>
          </cell>
          <cell r="G1380" t="str">
            <v>？？？？？？？？？？</v>
          </cell>
        </row>
        <row r="1381">
          <cell r="C1381" t="str">
            <v>IZZZ1410</v>
          </cell>
          <cell r="E1381" t="str">
            <v>随時</v>
          </cell>
          <cell r="F1381" t="str">
            <v>共通</v>
          </cell>
          <cell r="G1381" t="str">
            <v>？？？？？？？？？？</v>
          </cell>
        </row>
        <row r="1382">
          <cell r="C1382" t="str">
            <v>IZZZ1420</v>
          </cell>
          <cell r="E1382" t="str">
            <v>随時</v>
          </cell>
          <cell r="F1382" t="str">
            <v>共通</v>
          </cell>
          <cell r="G1382" t="str">
            <v>？？？？？？？？？？</v>
          </cell>
        </row>
        <row r="1383">
          <cell r="C1383" t="str">
            <v>TAPE90A</v>
          </cell>
          <cell r="E1383" t="str">
            <v>？？</v>
          </cell>
          <cell r="F1383" t="str">
            <v>？？？？？？？？？？</v>
          </cell>
          <cell r="G1383" t="str">
            <v>？？？？？？？？？？</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テストチェックシート"/>
      <sheetName val="テスト仕様書兼結果報告書"/>
      <sheetName val="1-10"/>
      <sheetName val="11-20"/>
      <sheetName val="21-26"/>
      <sheetName val="31-48"/>
      <sheetName val="51-53"/>
      <sheetName val="56-76"/>
      <sheetName val="81-91"/>
      <sheetName val="97-125"/>
      <sheetName val="126"/>
      <sheetName val="131,132"/>
      <sheetName val="135-141"/>
      <sheetName val="142-146"/>
      <sheetName val="147-150"/>
      <sheetName val="151"/>
      <sheetName val="コンスタントの設定"/>
      <sheetName val="故障管理記録"/>
      <sheetName val="選択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償却資産集計"/>
      <sheetName val="パラメータ"/>
      <sheetName val="リスト"/>
      <sheetName val="cdiチェックポイント"/>
    </sheetNames>
    <sheetDataSet>
      <sheetData sheetId="0" refreshError="1"/>
      <sheetData sheetId="1" refreshError="1">
        <row r="2">
          <cell r="B2" t="str">
            <v>数字</v>
          </cell>
          <cell r="E2" t="str">
            <v>NOT NULL</v>
          </cell>
        </row>
        <row r="3">
          <cell r="B3" t="str">
            <v>英数字</v>
          </cell>
          <cell r="E3" t="str">
            <v>NULL</v>
          </cell>
        </row>
        <row r="4">
          <cell r="B4" t="str">
            <v>日本語</v>
          </cell>
        </row>
        <row r="5">
          <cell r="B5" t="str">
            <v>半角カナ</v>
          </cell>
        </row>
      </sheetData>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予算明細"/>
      <sheetName val="原価計算WORK"/>
      <sheetName val="様式１原価調整前"/>
      <sheetName val="原価調整額"/>
      <sheetName val="様式１"/>
      <sheetName val="様式２"/>
      <sheetName val="様式３"/>
      <sheetName val="M別集計"/>
      <sheetName val="ｺｰﾄﾞ表"/>
      <sheetName val="部門ｺｰﾄﾞ"/>
      <sheetName val="第三"/>
      <sheetName val="第1章"/>
      <sheetName val="明細"/>
      <sheetName val="5-10.商品構造（概略PSD）"/>
    </sheetNames>
    <sheetDataSet>
      <sheetData sheetId="0"/>
      <sheetData sheetId="1"/>
      <sheetData sheetId="2"/>
      <sheetData sheetId="3"/>
      <sheetData sheetId="4"/>
      <sheetData sheetId="5"/>
      <sheetData sheetId="6"/>
      <sheetData sheetId="7"/>
      <sheetData sheetId="8" refreshError="1">
        <row r="5">
          <cell r="B5">
            <v>1</v>
          </cell>
          <cell r="C5" t="str">
            <v>継続物件</v>
          </cell>
          <cell r="H5" t="str">
            <v>1D</v>
          </cell>
        </row>
        <row r="6">
          <cell r="B6">
            <v>2</v>
          </cell>
          <cell r="C6" t="str">
            <v>80%以上</v>
          </cell>
          <cell r="H6" t="str">
            <v>1F</v>
          </cell>
        </row>
        <row r="7">
          <cell r="B7">
            <v>3</v>
          </cell>
          <cell r="C7" t="str">
            <v>60%以上</v>
          </cell>
          <cell r="H7" t="str">
            <v>2A</v>
          </cell>
        </row>
        <row r="8">
          <cell r="B8">
            <v>4</v>
          </cell>
          <cell r="C8" t="str">
            <v>60%未満</v>
          </cell>
          <cell r="H8" t="str">
            <v>2C</v>
          </cell>
        </row>
        <row r="9">
          <cell r="H9" t="str">
            <v>2D</v>
          </cell>
        </row>
        <row r="10">
          <cell r="H10" t="str">
            <v>2F</v>
          </cell>
        </row>
        <row r="11">
          <cell r="H11" t="str">
            <v>2G</v>
          </cell>
        </row>
        <row r="12">
          <cell r="H12" t="str">
            <v>2H</v>
          </cell>
        </row>
        <row r="13">
          <cell r="H13" t="str">
            <v>2J</v>
          </cell>
        </row>
        <row r="14">
          <cell r="H14" t="str">
            <v>2E</v>
          </cell>
        </row>
        <row r="15">
          <cell r="H15" t="str">
            <v>2L</v>
          </cell>
        </row>
        <row r="16">
          <cell r="H16" t="str">
            <v>2M</v>
          </cell>
        </row>
        <row r="17">
          <cell r="H17" t="str">
            <v>2N</v>
          </cell>
        </row>
        <row r="18">
          <cell r="H18" t="str">
            <v>2O</v>
          </cell>
        </row>
        <row r="19">
          <cell r="H19" t="str">
            <v>2P</v>
          </cell>
        </row>
        <row r="20">
          <cell r="H20" t="str">
            <v>2R</v>
          </cell>
        </row>
        <row r="21">
          <cell r="H21" t="str">
            <v>2S</v>
          </cell>
        </row>
        <row r="22">
          <cell r="H22" t="str">
            <v>2T</v>
          </cell>
        </row>
        <row r="23">
          <cell r="H23" t="str">
            <v>2X</v>
          </cell>
        </row>
        <row r="24">
          <cell r="H24" t="str">
            <v>3A</v>
          </cell>
        </row>
        <row r="25">
          <cell r="H25" t="str">
            <v>3B</v>
          </cell>
        </row>
        <row r="26">
          <cell r="H26" t="str">
            <v>3C</v>
          </cell>
        </row>
        <row r="27">
          <cell r="H27" t="str">
            <v>3D</v>
          </cell>
        </row>
        <row r="28">
          <cell r="H28" t="str">
            <v>3E</v>
          </cell>
        </row>
        <row r="29">
          <cell r="H29" t="str">
            <v>3Z</v>
          </cell>
        </row>
      </sheetData>
      <sheetData sheetId="9"/>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履歴表"/>
      <sheetName val="管理表"/>
      <sheetName val="w履歴表報告件数"/>
      <sheetName val="w管理表 顧客別"/>
      <sheetName val="w管理表発生件数"/>
      <sheetName val="w発生日別"/>
      <sheetName val="集計～11"/>
      <sheetName val="管理表分析"/>
      <sheetName val="Sheet2"/>
      <sheetName val="w原因分析"/>
      <sheetName val="原因区分推移"/>
      <sheetName val="slist OS"/>
      <sheetName val="slist PKG"/>
      <sheetName val="slist部門"/>
      <sheetName val="slist影響度"/>
      <sheetName val="slist障害時間"/>
      <sheetName val="slist原因区分"/>
      <sheetName val="slit責任区分"/>
      <sheetName val="インシデント集計0511"/>
      <sheetName val="全体収支"/>
      <sheetName val="Overview"/>
      <sheetName val="General Assumptions"/>
      <sheetName val="SetupSheet"/>
      <sheetName val="db"/>
      <sheetName val="リスト"/>
    </sheetNames>
    <sheetDataSet>
      <sheetData sheetId="0"/>
      <sheetData sheetId="1"/>
      <sheetData sheetId="2"/>
      <sheetData sheetId="3"/>
      <sheetData sheetId="4"/>
      <sheetData sheetId="5"/>
      <sheetData sheetId="6"/>
      <sheetData sheetId="7"/>
      <sheetData sheetId="8"/>
      <sheetData sheetId="9"/>
      <sheetData sheetId="10"/>
      <sheetData sheetId="11" refreshError="1">
        <row r="1">
          <cell r="A1" t="str">
            <v>Windows NT</v>
          </cell>
        </row>
        <row r="2">
          <cell r="A2" t="str">
            <v>Windows 2000</v>
          </cell>
        </row>
        <row r="3">
          <cell r="A3" t="str">
            <v>Windows 2003</v>
          </cell>
        </row>
        <row r="4">
          <cell r="A4" t="str">
            <v>Windows XP</v>
          </cell>
        </row>
        <row r="5">
          <cell r="A5" t="str">
            <v>Windows 95/98/Me</v>
          </cell>
        </row>
        <row r="6">
          <cell r="A6" t="str">
            <v>ACOS-2</v>
          </cell>
        </row>
        <row r="7">
          <cell r="A7" t="str">
            <v>ACOS-4</v>
          </cell>
        </row>
        <row r="8">
          <cell r="A8" t="str">
            <v>ACOS-6</v>
          </cell>
        </row>
        <row r="9">
          <cell r="A9" t="str">
            <v>Linux</v>
          </cell>
        </row>
        <row r="10">
          <cell r="A10" t="str">
            <v>HP-UX</v>
          </cell>
        </row>
        <row r="11">
          <cell r="A11" t="str">
            <v>Solaris</v>
          </cell>
        </row>
        <row r="12">
          <cell r="A12" t="str">
            <v>EWS-UP/UX</v>
          </cell>
        </row>
        <row r="13">
          <cell r="A13" t="str">
            <v>その他</v>
          </cell>
        </row>
        <row r="14">
          <cell r="A14" t="str">
            <v>不明</v>
          </cell>
        </row>
      </sheetData>
      <sheetData sheetId="12" refreshError="1">
        <row r="1">
          <cell r="A1" t="str">
            <v>COKAS-X</v>
          </cell>
        </row>
        <row r="2">
          <cell r="A2" t="str">
            <v>COKAS-N</v>
          </cell>
        </row>
        <row r="3">
          <cell r="A3" t="str">
            <v>REPROS-X</v>
          </cell>
        </row>
        <row r="4">
          <cell r="A4" t="str">
            <v>REPROS-N</v>
          </cell>
        </row>
        <row r="5">
          <cell r="A5" t="str">
            <v>ささえ</v>
          </cell>
        </row>
        <row r="6">
          <cell r="A6" t="str">
            <v>SOLIST</v>
          </cell>
        </row>
        <row r="7">
          <cell r="A7" t="str">
            <v>電子自治体基盤</v>
          </cell>
        </row>
        <row r="8">
          <cell r="A8" t="str">
            <v>NEFOAP-EX</v>
          </cell>
        </row>
        <row r="9">
          <cell r="A9" t="str">
            <v>LiCS</v>
          </cell>
        </row>
        <row r="10">
          <cell r="A10" t="str">
            <v>なし</v>
          </cell>
        </row>
        <row r="11">
          <cell r="A11" t="str">
            <v>その他</v>
          </cell>
        </row>
        <row r="12">
          <cell r="A12" t="str">
            <v>不明</v>
          </cell>
        </row>
      </sheetData>
      <sheetData sheetId="13" refreshError="1">
        <row r="1">
          <cell r="A1" t="str">
            <v>公共(自治体SI推進)</v>
          </cell>
        </row>
        <row r="2">
          <cell r="A2" t="str">
            <v>公共(住民情報系)</v>
          </cell>
        </row>
        <row r="3">
          <cell r="A3" t="str">
            <v>公共(内部情報系)</v>
          </cell>
        </row>
        <row r="4">
          <cell r="A4" t="str">
            <v>公共(基盤開発)</v>
          </cell>
        </row>
        <row r="5">
          <cell r="A5" t="str">
            <v>公共(名古屋市)</v>
          </cell>
        </row>
        <row r="6">
          <cell r="A6" t="str">
            <v>公共(首都圏SI)</v>
          </cell>
        </row>
        <row r="7">
          <cell r="A7" t="str">
            <v>公共(東日本SI)</v>
          </cell>
        </row>
        <row r="8">
          <cell r="A8" t="str">
            <v>公共(COKAS-X)</v>
          </cell>
        </row>
        <row r="9">
          <cell r="A9" t="str">
            <v>公共(西日本SI)</v>
          </cell>
        </row>
        <row r="10">
          <cell r="A10" t="str">
            <v>公共(ネットワークSI)</v>
          </cell>
        </row>
        <row r="11">
          <cell r="A11" t="str">
            <v>公共(消防・防災SI)</v>
          </cell>
        </row>
        <row r="12">
          <cell r="A12" t="str">
            <v>公共(地域情報SI)</v>
          </cell>
        </row>
        <row r="13">
          <cell r="A13" t="str">
            <v>NES公共1</v>
          </cell>
        </row>
        <row r="14">
          <cell r="A14" t="str">
            <v>NES公共2</v>
          </cell>
        </row>
        <row r="15">
          <cell r="A15" t="str">
            <v>NES公共3</v>
          </cell>
        </row>
        <row r="16">
          <cell r="A16" t="str">
            <v>NES北関東</v>
          </cell>
        </row>
        <row r="17">
          <cell r="A17" t="str">
            <v>NES神奈川</v>
          </cell>
        </row>
        <row r="18">
          <cell r="A18" t="str">
            <v>NES新潟</v>
          </cell>
        </row>
        <row r="19">
          <cell r="A19" t="str">
            <v>NES長野</v>
          </cell>
        </row>
        <row r="20">
          <cell r="A20" t="str">
            <v>NES静岡</v>
          </cell>
        </row>
        <row r="21">
          <cell r="A21" t="str">
            <v>北海道NES</v>
          </cell>
        </row>
        <row r="22">
          <cell r="A22" t="str">
            <v>東北NES</v>
          </cell>
        </row>
        <row r="23">
          <cell r="A23" t="str">
            <v>中部NES</v>
          </cell>
        </row>
        <row r="24">
          <cell r="A24" t="str">
            <v>北陸NES</v>
          </cell>
        </row>
        <row r="25">
          <cell r="A25" t="str">
            <v>NECST</v>
          </cell>
        </row>
        <row r="26">
          <cell r="A26" t="str">
            <v>九州NES</v>
          </cell>
        </row>
        <row r="27">
          <cell r="A27" t="str">
            <v>沖縄NES</v>
          </cell>
        </row>
        <row r="28">
          <cell r="A28" t="str">
            <v>その他</v>
          </cell>
        </row>
        <row r="29">
          <cell r="A29" t="str">
            <v>不明</v>
          </cell>
        </row>
      </sheetData>
      <sheetData sheetId="14" refreshError="1">
        <row r="1">
          <cell r="A1" t="str">
            <v>A</v>
          </cell>
        </row>
        <row r="2">
          <cell r="A2" t="str">
            <v>B</v>
          </cell>
        </row>
        <row r="3">
          <cell r="A3" t="str">
            <v>C</v>
          </cell>
        </row>
        <row r="4">
          <cell r="A4" t="str">
            <v>D</v>
          </cell>
        </row>
        <row r="5">
          <cell r="A5" t="str">
            <v>不明</v>
          </cell>
        </row>
      </sheetData>
      <sheetData sheetId="15" refreshError="1">
        <row r="1">
          <cell r="A1" t="str">
            <v>10分以下</v>
          </cell>
        </row>
        <row r="2">
          <cell r="A2" t="str">
            <v>1時間以下</v>
          </cell>
        </row>
        <row r="3">
          <cell r="A3" t="str">
            <v>3時間以下</v>
          </cell>
        </row>
        <row r="4">
          <cell r="A4" t="str">
            <v>6時間以下</v>
          </cell>
        </row>
        <row r="5">
          <cell r="A5" t="str">
            <v>12時間以下</v>
          </cell>
        </row>
        <row r="6">
          <cell r="A6" t="str">
            <v>1日以下</v>
          </cell>
        </row>
        <row r="7">
          <cell r="A7" t="str">
            <v>3日以下</v>
          </cell>
        </row>
        <row r="8">
          <cell r="A8" t="str">
            <v>1週間以下</v>
          </cell>
        </row>
        <row r="9">
          <cell r="A9" t="str">
            <v>1週間超</v>
          </cell>
        </row>
        <row r="10">
          <cell r="A10" t="str">
            <v>不明</v>
          </cell>
        </row>
      </sheetData>
      <sheetData sheetId="16" refreshError="1">
        <row r="1">
          <cell r="A1" t="str">
            <v>作業ミス</v>
          </cell>
        </row>
        <row r="2">
          <cell r="A2" t="str">
            <v>APバグ</v>
          </cell>
        </row>
        <row r="3">
          <cell r="A3" t="str">
            <v>HW障害</v>
          </cell>
        </row>
        <row r="4">
          <cell r="A4" t="str">
            <v>災害</v>
          </cell>
        </row>
        <row r="5">
          <cell r="A5" t="str">
            <v>PPバグ</v>
          </cell>
        </row>
        <row r="6">
          <cell r="A6" t="str">
            <v>運用ミス</v>
          </cell>
        </row>
        <row r="7">
          <cell r="A7" t="str">
            <v>運用作業ミス</v>
          </cell>
        </row>
        <row r="8">
          <cell r="A8" t="str">
            <v>テクニカル作業ミス</v>
          </cell>
        </row>
        <row r="9">
          <cell r="A9" t="str">
            <v>その他</v>
          </cell>
        </row>
        <row r="10">
          <cell r="A10" t="str">
            <v>不明</v>
          </cell>
        </row>
      </sheetData>
      <sheetData sheetId="17" refreshError="1">
        <row r="1">
          <cell r="A1" t="str">
            <v>公共(自治体SI推進)</v>
          </cell>
        </row>
        <row r="2">
          <cell r="A2" t="str">
            <v>公共(住民情報系)</v>
          </cell>
        </row>
        <row r="3">
          <cell r="A3" t="str">
            <v>公共(内部情報系)</v>
          </cell>
        </row>
        <row r="4">
          <cell r="A4" t="str">
            <v>公共(基盤開発)</v>
          </cell>
        </row>
        <row r="5">
          <cell r="A5" t="str">
            <v>公共(名古屋市)</v>
          </cell>
        </row>
        <row r="6">
          <cell r="A6" t="str">
            <v>公共(首都圏SI)</v>
          </cell>
        </row>
        <row r="7">
          <cell r="A7" t="str">
            <v>公共(東日本SI)</v>
          </cell>
        </row>
        <row r="8">
          <cell r="A8" t="str">
            <v>公共(COKAS-X)</v>
          </cell>
        </row>
        <row r="9">
          <cell r="A9" t="str">
            <v>公共(西日本SI)</v>
          </cell>
        </row>
        <row r="10">
          <cell r="A10" t="str">
            <v>公共(ネットワークSI)</v>
          </cell>
        </row>
        <row r="11">
          <cell r="A11" t="str">
            <v>公共(消防・防災SI)</v>
          </cell>
        </row>
        <row r="12">
          <cell r="A12" t="str">
            <v>公共(地域情報SI)</v>
          </cell>
        </row>
        <row r="13">
          <cell r="A13" t="str">
            <v>NES公共1</v>
          </cell>
        </row>
        <row r="14">
          <cell r="A14" t="str">
            <v>NES公共2</v>
          </cell>
        </row>
        <row r="15">
          <cell r="A15" t="str">
            <v>NES公共3</v>
          </cell>
        </row>
        <row r="16">
          <cell r="A16" t="str">
            <v>NES北関東</v>
          </cell>
        </row>
        <row r="17">
          <cell r="A17" t="str">
            <v>NES神奈川</v>
          </cell>
        </row>
        <row r="18">
          <cell r="A18" t="str">
            <v>NES新潟</v>
          </cell>
        </row>
        <row r="19">
          <cell r="A19" t="str">
            <v>NES長野</v>
          </cell>
        </row>
        <row r="20">
          <cell r="A20" t="str">
            <v>NES静岡</v>
          </cell>
        </row>
        <row r="21">
          <cell r="A21" t="str">
            <v>北海道NES</v>
          </cell>
        </row>
        <row r="22">
          <cell r="A22" t="str">
            <v>東北NES</v>
          </cell>
        </row>
        <row r="23">
          <cell r="A23" t="str">
            <v>中部NES</v>
          </cell>
        </row>
        <row r="24">
          <cell r="A24" t="str">
            <v>北陸NES</v>
          </cell>
        </row>
        <row r="25">
          <cell r="A25" t="str">
            <v>NECST</v>
          </cell>
        </row>
        <row r="26">
          <cell r="A26" t="str">
            <v>九州NES</v>
          </cell>
        </row>
        <row r="27">
          <cell r="A27" t="str">
            <v>沖縄NES</v>
          </cell>
        </row>
        <row r="28">
          <cell r="A28" t="str">
            <v>顧客</v>
          </cell>
        </row>
        <row r="29">
          <cell r="A29" t="str">
            <v>NECその他</v>
          </cell>
        </row>
        <row r="30">
          <cell r="A30" t="str">
            <v>その他</v>
          </cell>
        </row>
        <row r="31">
          <cell r="A31" t="str">
            <v>不明</v>
          </cell>
        </row>
      </sheetData>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部管理課題"/>
      <sheetName val="外部管理課題（レビュー内容対応管理表20090116時点)"/>
      <sheetName val="def"/>
    </sheetNames>
    <sheetDataSet>
      <sheetData sheetId="0"/>
      <sheetData sheetId="1"/>
      <sheetData sheetId="2">
        <row r="3">
          <cell r="B3" t="str">
            <v>要対応</v>
          </cell>
        </row>
        <row r="4">
          <cell r="B4" t="str">
            <v>要確認</v>
          </cell>
        </row>
        <row r="5">
          <cell r="B5" t="str">
            <v>保留</v>
          </cell>
        </row>
        <row r="6">
          <cell r="B6" t="str">
            <v>完了</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L-共通"/>
      <sheetName val="リスト"/>
    </sheetNames>
    <sheetDataSet>
      <sheetData sheetId="0"/>
      <sheetData sheetId="1">
        <row r="2">
          <cell r="H2">
            <v>37412</v>
          </cell>
        </row>
        <row r="3">
          <cell r="H3" t="str">
            <v>ASAP</v>
          </cell>
        </row>
        <row r="4">
          <cell r="H4" t="str">
            <v>－</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要"/>
      <sheetName val="詳細"/>
      <sheetName val="Para"/>
      <sheetName val="index"/>
      <sheetName val="KM5155"/>
      <sheetName val="KM5155_H20"/>
      <sheetName val="KM5155_H20_Ver2"/>
      <sheetName val="KM5170"/>
      <sheetName val="KM5170_H20"/>
      <sheetName val="KM5183"/>
      <sheetName val="KM5183_H20"/>
      <sheetName val="条件設定"/>
      <sheetName val="項目説明＆選択リスト"/>
      <sheetName val="生保オンライン "/>
      <sheetName val="VESTIBULE推奨サーバ020930"/>
      <sheetName val="パラメータ"/>
      <sheetName val="ﾌﾟﾛｸﾞﾗﾑ一覧"/>
      <sheetName val="印刷発注原稿"/>
      <sheetName val="概算見積"/>
      <sheetName val="単金表"/>
      <sheetName val="ユーザ向け要求事項一覧資料(くすのき連合)"/>
      <sheetName val="グラフワーク"/>
      <sheetName val="コンボ"/>
      <sheetName val="日立　1住記個人情報ファイル"/>
      <sheetName val="明細"/>
      <sheetName val="ハード構成"/>
    </sheetNames>
    <sheetDataSet>
      <sheetData sheetId="0"/>
      <sheetData sheetId="1"/>
      <sheetData sheetId="2" refreshError="1">
        <row r="1">
          <cell r="A1" t="str">
            <v>サブシステム</v>
          </cell>
        </row>
        <row r="2">
          <cell r="A2" t="str">
            <v>資格</v>
          </cell>
        </row>
        <row r="3">
          <cell r="A3" t="str">
            <v>保険料</v>
          </cell>
        </row>
        <row r="4">
          <cell r="A4" t="str">
            <v>受給者</v>
          </cell>
        </row>
        <row r="5">
          <cell r="A5" t="str">
            <v>給付</v>
          </cell>
        </row>
        <row r="6">
          <cell r="A6" t="str">
            <v>共通</v>
          </cell>
        </row>
        <row r="7">
          <cell r="A7" t="str">
            <v>全般</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仕様"/>
      <sheetName val="CSVレコードイメージ"/>
      <sheetName val="リスト隠し"/>
      <sheetName val="Sheet1"/>
      <sheetName val="Sheet2"/>
      <sheetName val="Sheet3"/>
      <sheetName val="表紙"/>
      <sheetName val="env"/>
      <sheetName val="機能明細"/>
      <sheetName val="規模想定"/>
      <sheetName val="ＯＬ開発明細"/>
      <sheetName val="テストケーステンプレート"/>
      <sheetName val="備考"/>
      <sheetName val="大枠"/>
      <sheetName val="評価エビデンス"/>
      <sheetName val="Sheet4"/>
      <sheetName val="コンボ"/>
      <sheetName val="マスタ"/>
      <sheetName val="リスト"/>
      <sheetName val="選択リスト"/>
      <sheetName val="水道システム"/>
    </sheetNames>
    <sheetDataSet>
      <sheetData sheetId="0" refreshError="1"/>
      <sheetData sheetId="1" refreshError="1"/>
      <sheetData sheetId="2" refreshError="1">
        <row r="5">
          <cell r="B5" t="str">
            <v>数値</v>
          </cell>
          <cell r="C5" t="str">
            <v>全角</v>
          </cell>
          <cell r="E5" t="str">
            <v>全角</v>
          </cell>
          <cell r="F5" t="str">
            <v>明朝</v>
          </cell>
          <cell r="G5" t="str">
            <v>Regular</v>
          </cell>
          <cell r="H5" t="str">
            <v>右寄せ</v>
          </cell>
          <cell r="I5" t="str">
            <v>ヘッダ</v>
          </cell>
          <cell r="J5" t="str">
            <v>文字</v>
          </cell>
          <cell r="K5" t="str">
            <v>予算編成</v>
          </cell>
        </row>
        <row r="6">
          <cell r="B6" t="str">
            <v>文字列</v>
          </cell>
          <cell r="C6" t="str">
            <v>○</v>
          </cell>
          <cell r="E6" t="str">
            <v>半角</v>
          </cell>
          <cell r="F6" t="str">
            <v>ゴシック</v>
          </cell>
          <cell r="G6" t="str">
            <v>Italic</v>
          </cell>
          <cell r="H6" t="str">
            <v>センタリング</v>
          </cell>
          <cell r="I6" t="str">
            <v>可変ヘッダ</v>
          </cell>
          <cell r="J6" t="str">
            <v>数値/金額</v>
          </cell>
          <cell r="K6" t="str">
            <v>予算管理</v>
          </cell>
        </row>
        <row r="7">
          <cell r="E7" t="str">
            <v>全角/
半角</v>
          </cell>
          <cell r="G7" t="str">
            <v>Bold</v>
          </cell>
          <cell r="H7" t="str">
            <v>左寄せ</v>
          </cell>
          <cell r="I7" t="str">
            <v>明細</v>
          </cell>
          <cell r="J7" t="str">
            <v>日付</v>
          </cell>
          <cell r="K7" t="str">
            <v>会計（収入）</v>
          </cell>
        </row>
        <row r="8">
          <cell r="G8" t="str">
            <v>BoldItalic</v>
          </cell>
          <cell r="H8" t="str">
            <v>均等割り</v>
          </cell>
          <cell r="I8" t="str">
            <v>可変フッタ</v>
          </cell>
          <cell r="J8" t="str">
            <v>時刻</v>
          </cell>
          <cell r="K8" t="str">
            <v>会計（支出）</v>
          </cell>
        </row>
        <row r="9">
          <cell r="H9" t="str">
            <v>両端揃え</v>
          </cell>
          <cell r="I9" t="str">
            <v>フッタ</v>
          </cell>
          <cell r="J9" t="str">
            <v>電話番号</v>
          </cell>
          <cell r="K9" t="str">
            <v>会計（歳入歳出外現金）</v>
          </cell>
        </row>
        <row r="10">
          <cell r="J10" t="str">
            <v>郵便番号</v>
          </cell>
          <cell r="K10" t="str">
            <v>会計（出納）</v>
          </cell>
        </row>
        <row r="11">
          <cell r="J11" t="str">
            <v>ページ</v>
          </cell>
          <cell r="K11" t="str">
            <v>会計（債権者債務者）</v>
          </cell>
        </row>
        <row r="12">
          <cell r="J12" t="str">
            <v>バーコード</v>
          </cell>
          <cell r="K12" t="str">
            <v>会計（証紙消印）</v>
          </cell>
        </row>
        <row r="13">
          <cell r="J13" t="str">
            <v>演算式</v>
          </cell>
          <cell r="K13" t="str">
            <v>決算</v>
          </cell>
        </row>
        <row r="14">
          <cell r="J14" t="str">
            <v>カウンタ</v>
          </cell>
          <cell r="K14" t="str">
            <v>決算統計</v>
          </cell>
        </row>
        <row r="15">
          <cell r="J15" t="str">
            <v>総ページ</v>
          </cell>
          <cell r="K15" t="str">
            <v>汎用的個別システム</v>
          </cell>
        </row>
        <row r="16">
          <cell r="K16" t="str">
            <v>共通</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障害票"/>
      <sheetName val="設定シート"/>
      <sheetName val="更新履歴"/>
      <sheetName val="申請保留情報登録"/>
      <sheetName val="データシート"/>
    </sheetNames>
    <sheetDataSet>
      <sheetData sheetId="0"/>
      <sheetData sheetId="1" refreshError="1">
        <row r="6">
          <cell r="S6" t="str">
            <v>テスト</v>
          </cell>
          <cell r="V6" t="str">
            <v>小</v>
          </cell>
          <cell r="Y6" t="str">
            <v>バグ</v>
          </cell>
        </row>
        <row r="7">
          <cell r="S7" t="str">
            <v>テストﾚﾋﾞｭｰ</v>
          </cell>
          <cell r="V7" t="str">
            <v>大</v>
          </cell>
          <cell r="Y7" t="str">
            <v>他グループのバグ</v>
          </cell>
        </row>
        <row r="8">
          <cell r="Y8" t="str">
            <v>重複(既知)バグ</v>
          </cell>
        </row>
        <row r="9">
          <cell r="Y9" t="str">
            <v>非バグ</v>
          </cell>
        </row>
      </sheetData>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件数-使用率"/>
      <sheetName val="ＤＢ一覧"/>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
      <sheetName val="原価表"/>
      <sheetName val="index"/>
      <sheetName val="KM5155"/>
      <sheetName val="KM5155_H20"/>
      <sheetName val="KM5155_H20_Ver2"/>
      <sheetName val="KM5170"/>
      <sheetName val="KM5170_H20"/>
      <sheetName val="KM5183"/>
      <sheetName val="KM5183_H20"/>
      <sheetName val="商品価格表"/>
      <sheetName val="NEC請負パターン"/>
      <sheetName val="データシート"/>
      <sheetName val="見積表紙基準"/>
      <sheetName val="入力規則"/>
      <sheetName val="グラフワーク"/>
      <sheetName val="名称参照"/>
      <sheetName val="Para"/>
      <sheetName val="リスト"/>
      <sheetName val="リストボックス用"/>
      <sheetName val="選択"/>
      <sheetName val="イベント定義"/>
      <sheetName val="祝祭日"/>
      <sheetName val="List_DB"/>
      <sheetName val="部署リスト"/>
      <sheetName val="ANSER読替"/>
      <sheetName val="Sheet2"/>
      <sheetName val="変換テーブル"/>
      <sheetName val="初期値パターン"/>
      <sheetName val="障害検出率 (マスタ)"/>
      <sheetName val="商品テーブル"/>
      <sheetName val="条件"/>
    </sheetNames>
    <sheetDataSet>
      <sheetData sheetId="0"/>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a:noFill/>
        </a:ln>
        <a:effectLst/>
        <a:extLst>
          <a:ext uri="{909E8E84-426E-40DD-AFC4-6F175D3DCCD1}">
            <a14:hiddenFill xmlns:a14="http://schemas.microsoft.com/office/drawing/2010/main">
              <a:solidFill>
                <a:srgbClr xmlns:mc="http://schemas.openxmlformats.org/markup-compatibility/2006" val="090000" mc:Ignorable="a14" a14:legacySpreadsheetColorIndex="9"/>
              </a:solidFill>
            </a14:hiddenFill>
          </a:ext>
          <a:ext uri="{91240B29-F687-4F45-9708-019B960494DF}">
            <a14:hiddenLine xmlns:a14="http://schemas.microsoft.com/office/drawing/2010/main" w="9525" cap="flat" cmpd="sng" algn="ctr">
              <a:solidFill>
                <a:srgbClr xmlns:mc="http://schemas.openxmlformats.org/markup-compatibility/2006" val="400000" mc:Ignorable="a14" a14:legacySpreadsheetColorIndex="64"/>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wrap="none" lIns="18288" tIns="0" rIns="0" bIns="0" upright="1">
        <a:spAutoFit/>
      </a:bodyPr>
      <a:lstStyle/>
    </a:spDef>
    <a:lnDef>
      <a:spPr bwMode="auto">
        <a:xfrm>
          <a:off x="0" y="0"/>
          <a:ext cx="1" cy="1"/>
        </a:xfrm>
        <a:custGeom>
          <a:avLst/>
          <a:gdLst/>
          <a:ahLst/>
          <a:cxnLst/>
          <a:rect l="0" t="0" r="0" b="0"/>
          <a:pathLst/>
        </a:cu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flat" cmpd="sng" algn="ctr">
              <a:solidFill>
                <a:srgbClr xmlns:mc="http://schemas.openxmlformats.org/markup-compatibility/2006" val="000000" mc:Ignorable="a14" a14:legacySpreadsheetColorIndex="64"/>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wrap="none" lIns="18288" tIns="0" rIns="0" bIns="0" upright="1">
        <a:spAutoFit/>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tabSelected="1" view="pageBreakPreview" zoomScale="130" zoomScaleNormal="130" zoomScaleSheetLayoutView="130" workbookViewId="0">
      <selection activeCell="D18" sqref="D18"/>
    </sheetView>
  </sheetViews>
  <sheetFormatPr defaultRowHeight="15" customHeight="1" x14ac:dyDescent="0.15"/>
  <cols>
    <col min="1" max="1" width="3.25" style="8" customWidth="1"/>
    <col min="2" max="2" width="5.875" style="8" customWidth="1"/>
    <col min="3" max="3" width="18.875" style="8" bestFit="1" customWidth="1"/>
    <col min="4" max="9" width="9.375" style="8" customWidth="1"/>
    <col min="10" max="16384" width="9" style="8"/>
  </cols>
  <sheetData>
    <row r="1" spans="1:9" ht="15" customHeight="1" x14ac:dyDescent="0.15">
      <c r="H1" s="259" t="s">
        <v>515</v>
      </c>
      <c r="I1" s="260"/>
    </row>
    <row r="2" spans="1:9" ht="15" customHeight="1" x14ac:dyDescent="0.15">
      <c r="H2" s="21"/>
      <c r="I2" s="21"/>
    </row>
    <row r="3" spans="1:9" s="10" customFormat="1" ht="18" customHeight="1" x14ac:dyDescent="0.15">
      <c r="A3" s="47" t="s">
        <v>42</v>
      </c>
    </row>
    <row r="4" spans="1:9" s="10" customFormat="1" ht="15" customHeight="1" x14ac:dyDescent="0.15"/>
    <row r="5" spans="1:9" ht="12.75" customHeight="1" x14ac:dyDescent="0.15">
      <c r="A5" s="105" t="s">
        <v>827</v>
      </c>
    </row>
    <row r="6" spans="1:9" ht="12.75" customHeight="1" x14ac:dyDescent="0.15">
      <c r="B6" s="106" t="s">
        <v>25</v>
      </c>
      <c r="C6" s="107"/>
      <c r="D6" s="108" t="s">
        <v>26</v>
      </c>
      <c r="E6" s="264" t="s">
        <v>27</v>
      </c>
      <c r="F6" s="265"/>
      <c r="G6" s="265"/>
      <c r="H6" s="109" t="s">
        <v>555</v>
      </c>
    </row>
    <row r="7" spans="1:9" ht="12.75" customHeight="1" x14ac:dyDescent="0.15">
      <c r="B7" s="110"/>
      <c r="C7" s="111"/>
      <c r="D7" s="112"/>
      <c r="E7" s="113" t="s">
        <v>28</v>
      </c>
      <c r="F7" s="114" t="s">
        <v>29</v>
      </c>
      <c r="G7" s="113" t="s">
        <v>30</v>
      </c>
      <c r="H7" s="115" t="s">
        <v>31</v>
      </c>
    </row>
    <row r="8" spans="1:9" ht="12.75" customHeight="1" x14ac:dyDescent="0.15">
      <c r="B8" s="116" t="s">
        <v>32</v>
      </c>
      <c r="C8" s="117"/>
      <c r="D8" s="118">
        <v>24</v>
      </c>
      <c r="E8" s="119">
        <v>53691</v>
      </c>
      <c r="F8" s="120">
        <v>62653</v>
      </c>
      <c r="G8" s="121">
        <f>SUM(E8:F8)</f>
        <v>116344</v>
      </c>
      <c r="H8" s="122">
        <v>77589</v>
      </c>
    </row>
    <row r="9" spans="1:9" ht="12.75" customHeight="1" x14ac:dyDescent="0.15">
      <c r="B9" s="123" t="s">
        <v>33</v>
      </c>
      <c r="C9" s="124"/>
      <c r="D9" s="125">
        <v>21</v>
      </c>
      <c r="E9" s="126">
        <v>46351</v>
      </c>
      <c r="F9" s="127">
        <v>51284</v>
      </c>
      <c r="G9" s="128">
        <f t="shared" ref="G9:G15" si="0">SUM(E9:F9)</f>
        <v>97635</v>
      </c>
      <c r="H9" s="129">
        <v>55882</v>
      </c>
    </row>
    <row r="10" spans="1:9" ht="12.75" customHeight="1" x14ac:dyDescent="0.15">
      <c r="B10" s="123" t="s">
        <v>34</v>
      </c>
      <c r="C10" s="124"/>
      <c r="D10" s="125">
        <v>33</v>
      </c>
      <c r="E10" s="126">
        <v>57085</v>
      </c>
      <c r="F10" s="127">
        <v>60701</v>
      </c>
      <c r="G10" s="128">
        <f t="shared" si="0"/>
        <v>117786</v>
      </c>
      <c r="H10" s="129">
        <v>70119</v>
      </c>
    </row>
    <row r="11" spans="1:9" ht="12.75" customHeight="1" x14ac:dyDescent="0.15">
      <c r="B11" s="123" t="s">
        <v>35</v>
      </c>
      <c r="C11" s="124"/>
      <c r="D11" s="125">
        <v>38</v>
      </c>
      <c r="E11" s="126">
        <v>74326</v>
      </c>
      <c r="F11" s="127">
        <v>80311</v>
      </c>
      <c r="G11" s="128">
        <f t="shared" si="0"/>
        <v>154637</v>
      </c>
      <c r="H11" s="129">
        <v>92812</v>
      </c>
    </row>
    <row r="12" spans="1:9" ht="12.75" customHeight="1" x14ac:dyDescent="0.15">
      <c r="B12" s="123" t="s">
        <v>36</v>
      </c>
      <c r="C12" s="124"/>
      <c r="D12" s="125">
        <v>40</v>
      </c>
      <c r="E12" s="126">
        <v>95624</v>
      </c>
      <c r="F12" s="127">
        <v>102529</v>
      </c>
      <c r="G12" s="128">
        <f t="shared" si="0"/>
        <v>198153</v>
      </c>
      <c r="H12" s="129">
        <v>108159</v>
      </c>
    </row>
    <row r="13" spans="1:9" ht="12.75" customHeight="1" x14ac:dyDescent="0.15">
      <c r="B13" s="123" t="s">
        <v>37</v>
      </c>
      <c r="C13" s="124"/>
      <c r="D13" s="125">
        <v>59</v>
      </c>
      <c r="E13" s="126">
        <v>55096</v>
      </c>
      <c r="F13" s="127">
        <v>61009</v>
      </c>
      <c r="G13" s="128">
        <f t="shared" si="0"/>
        <v>116105</v>
      </c>
      <c r="H13" s="129">
        <v>64115</v>
      </c>
    </row>
    <row r="14" spans="1:9" ht="12.75" customHeight="1" x14ac:dyDescent="0.15">
      <c r="B14" s="123" t="s">
        <v>38</v>
      </c>
      <c r="C14" s="124"/>
      <c r="D14" s="125">
        <v>18</v>
      </c>
      <c r="E14" s="126">
        <v>31157</v>
      </c>
      <c r="F14" s="127">
        <v>31557</v>
      </c>
      <c r="G14" s="128">
        <f t="shared" si="0"/>
        <v>62714</v>
      </c>
      <c r="H14" s="129">
        <v>34252</v>
      </c>
    </row>
    <row r="15" spans="1:9" ht="12.75" customHeight="1" x14ac:dyDescent="0.15">
      <c r="B15" s="130" t="s">
        <v>39</v>
      </c>
      <c r="C15" s="131"/>
      <c r="D15" s="132">
        <v>45</v>
      </c>
      <c r="E15" s="133">
        <v>55577</v>
      </c>
      <c r="F15" s="134">
        <v>59706</v>
      </c>
      <c r="G15" s="8">
        <f t="shared" si="0"/>
        <v>115283</v>
      </c>
      <c r="H15" s="135">
        <v>63767</v>
      </c>
    </row>
    <row r="16" spans="1:9" ht="12.75" customHeight="1" x14ac:dyDescent="0.15">
      <c r="B16" s="136" t="s">
        <v>40</v>
      </c>
      <c r="C16" s="137"/>
      <c r="D16" s="138">
        <f t="shared" ref="D16:G16" si="1">SUM(D8:D15)</f>
        <v>278</v>
      </c>
      <c r="E16" s="139">
        <f t="shared" si="1"/>
        <v>468907</v>
      </c>
      <c r="F16" s="140">
        <f t="shared" si="1"/>
        <v>509750</v>
      </c>
      <c r="G16" s="139">
        <f t="shared" si="1"/>
        <v>978657</v>
      </c>
      <c r="H16" s="138">
        <f>SUM(H8:H15)</f>
        <v>566695</v>
      </c>
    </row>
    <row r="17" spans="1:7" ht="12.75" customHeight="1" x14ac:dyDescent="0.15">
      <c r="C17" s="8" t="s">
        <v>828</v>
      </c>
    </row>
    <row r="18" spans="1:7" ht="12.75" customHeight="1" x14ac:dyDescent="0.15"/>
    <row r="19" spans="1:7" ht="12.75" customHeight="1" x14ac:dyDescent="0.15"/>
    <row r="20" spans="1:7" ht="12.75" customHeight="1" x14ac:dyDescent="0.15">
      <c r="A20" s="105" t="s">
        <v>588</v>
      </c>
    </row>
    <row r="21" spans="1:7" ht="12.75" customHeight="1" x14ac:dyDescent="0.15">
      <c r="B21" s="141" t="s">
        <v>44</v>
      </c>
      <c r="C21" s="142"/>
      <c r="D21" s="143"/>
      <c r="E21" s="144" t="s">
        <v>28</v>
      </c>
      <c r="F21" s="145" t="s">
        <v>29</v>
      </c>
      <c r="G21" s="146" t="s">
        <v>41</v>
      </c>
    </row>
    <row r="22" spans="1:7" ht="12.75" customHeight="1" x14ac:dyDescent="0.15">
      <c r="B22" s="116" t="s">
        <v>45</v>
      </c>
      <c r="C22" s="117"/>
      <c r="D22" s="261"/>
      <c r="E22" s="121">
        <v>53169</v>
      </c>
      <c r="F22" s="147">
        <v>62256</v>
      </c>
      <c r="G22" s="117">
        <f>SUM(E22:F22)</f>
        <v>115425</v>
      </c>
    </row>
    <row r="23" spans="1:7" ht="12.75" customHeight="1" x14ac:dyDescent="0.15">
      <c r="B23" s="123" t="s">
        <v>46</v>
      </c>
      <c r="C23" s="124"/>
      <c r="D23" s="262"/>
      <c r="E23" s="128">
        <v>45874</v>
      </c>
      <c r="F23" s="148">
        <v>50885</v>
      </c>
      <c r="G23" s="124">
        <f>SUM(E23:F23)</f>
        <v>96759</v>
      </c>
    </row>
    <row r="24" spans="1:7" ht="12.75" customHeight="1" x14ac:dyDescent="0.15">
      <c r="B24" s="123" t="s">
        <v>34</v>
      </c>
      <c r="C24" s="124"/>
      <c r="D24" s="262"/>
      <c r="E24" s="128">
        <v>56422</v>
      </c>
      <c r="F24" s="148">
        <v>60222</v>
      </c>
      <c r="G24" s="124">
        <f t="shared" ref="G24:G29" si="2">SUM(E24:F24)</f>
        <v>116644</v>
      </c>
    </row>
    <row r="25" spans="1:7" ht="12.75" customHeight="1" x14ac:dyDescent="0.15">
      <c r="B25" s="123" t="s">
        <v>35</v>
      </c>
      <c r="C25" s="124"/>
      <c r="D25" s="262"/>
      <c r="E25" s="128">
        <v>73628</v>
      </c>
      <c r="F25" s="148">
        <v>79751</v>
      </c>
      <c r="G25" s="124">
        <f t="shared" si="2"/>
        <v>153379</v>
      </c>
    </row>
    <row r="26" spans="1:7" ht="12.75" customHeight="1" x14ac:dyDescent="0.15">
      <c r="B26" s="123" t="s">
        <v>36</v>
      </c>
      <c r="C26" s="124"/>
      <c r="D26" s="262"/>
      <c r="E26" s="128">
        <v>94583</v>
      </c>
      <c r="F26" s="148">
        <v>101662</v>
      </c>
      <c r="G26" s="124">
        <f t="shared" si="2"/>
        <v>196245</v>
      </c>
    </row>
    <row r="27" spans="1:7" ht="12.75" customHeight="1" x14ac:dyDescent="0.15">
      <c r="B27" s="123" t="s">
        <v>37</v>
      </c>
      <c r="C27" s="124"/>
      <c r="D27" s="262"/>
      <c r="E27" s="128">
        <v>54676</v>
      </c>
      <c r="F27" s="148">
        <v>60642</v>
      </c>
      <c r="G27" s="124">
        <f t="shared" si="2"/>
        <v>115318</v>
      </c>
    </row>
    <row r="28" spans="1:7" ht="12.75" customHeight="1" x14ac:dyDescent="0.15">
      <c r="B28" s="123" t="s">
        <v>38</v>
      </c>
      <c r="C28" s="124"/>
      <c r="D28" s="262"/>
      <c r="E28" s="128">
        <v>30851</v>
      </c>
      <c r="F28" s="148">
        <v>31338</v>
      </c>
      <c r="G28" s="124">
        <f t="shared" si="2"/>
        <v>62189</v>
      </c>
    </row>
    <row r="29" spans="1:7" ht="12.75" customHeight="1" x14ac:dyDescent="0.15">
      <c r="B29" s="130" t="s">
        <v>39</v>
      </c>
      <c r="C29" s="131"/>
      <c r="D29" s="263"/>
      <c r="E29" s="8">
        <v>55117</v>
      </c>
      <c r="F29" s="149">
        <v>59340</v>
      </c>
      <c r="G29" s="124">
        <f t="shared" si="2"/>
        <v>114457</v>
      </c>
    </row>
    <row r="30" spans="1:7" ht="12.75" customHeight="1" x14ac:dyDescent="0.15">
      <c r="B30" s="136" t="s">
        <v>43</v>
      </c>
      <c r="C30" s="137"/>
      <c r="D30" s="150"/>
      <c r="E30" s="136">
        <f>SUM(E22:E29)</f>
        <v>464320</v>
      </c>
      <c r="F30" s="140">
        <f t="shared" ref="F30:G30" si="3">SUM(F22:F29)</f>
        <v>506096</v>
      </c>
      <c r="G30" s="137">
        <f t="shared" si="3"/>
        <v>970416</v>
      </c>
    </row>
    <row r="31" spans="1:7" ht="12.75" customHeight="1" x14ac:dyDescent="0.15"/>
    <row r="32" spans="1:7" ht="12.75" customHeight="1" x14ac:dyDescent="0.15"/>
    <row r="33" spans="1:10" ht="12.75" customHeight="1" x14ac:dyDescent="0.15">
      <c r="A33" s="105" t="s">
        <v>589</v>
      </c>
      <c r="J33" s="8" t="s">
        <v>579</v>
      </c>
    </row>
    <row r="34" spans="1:10" ht="12.75" customHeight="1" x14ac:dyDescent="0.15">
      <c r="B34" s="141" t="s">
        <v>25</v>
      </c>
      <c r="C34" s="142"/>
      <c r="D34" s="143"/>
      <c r="E34" s="144" t="s">
        <v>28</v>
      </c>
      <c r="F34" s="145" t="s">
        <v>29</v>
      </c>
      <c r="G34" s="146" t="s">
        <v>41</v>
      </c>
    </row>
    <row r="35" spans="1:10" ht="12.75" customHeight="1" x14ac:dyDescent="0.15">
      <c r="B35" s="116" t="s">
        <v>32</v>
      </c>
      <c r="C35" s="117"/>
      <c r="D35" s="261"/>
      <c r="E35" s="121">
        <v>55280</v>
      </c>
      <c r="F35" s="147">
        <v>64811</v>
      </c>
      <c r="G35" s="117">
        <f>SUM(E35:F35)</f>
        <v>120091</v>
      </c>
    </row>
    <row r="36" spans="1:10" ht="12.75" customHeight="1" x14ac:dyDescent="0.15">
      <c r="B36" s="123" t="s">
        <v>33</v>
      </c>
      <c r="C36" s="124"/>
      <c r="D36" s="262"/>
      <c r="E36" s="128">
        <v>46841</v>
      </c>
      <c r="F36" s="148">
        <v>51850</v>
      </c>
      <c r="G36" s="124">
        <f>SUM(E36:F36)</f>
        <v>98691</v>
      </c>
    </row>
    <row r="37" spans="1:10" ht="12.75" customHeight="1" x14ac:dyDescent="0.15">
      <c r="B37" s="123" t="s">
        <v>34</v>
      </c>
      <c r="C37" s="124"/>
      <c r="D37" s="262"/>
      <c r="E37" s="128">
        <v>57571</v>
      </c>
      <c r="F37" s="148">
        <v>61415</v>
      </c>
      <c r="G37" s="124">
        <f t="shared" ref="G37:G42" si="4">SUM(E37:F37)</f>
        <v>118986</v>
      </c>
    </row>
    <row r="38" spans="1:10" ht="12.75" customHeight="1" x14ac:dyDescent="0.15">
      <c r="B38" s="123" t="s">
        <v>35</v>
      </c>
      <c r="C38" s="124"/>
      <c r="D38" s="262"/>
      <c r="E38" s="128">
        <v>75851</v>
      </c>
      <c r="F38" s="148">
        <v>81951</v>
      </c>
      <c r="G38" s="124">
        <f t="shared" si="4"/>
        <v>157802</v>
      </c>
    </row>
    <row r="39" spans="1:10" ht="12.75" customHeight="1" x14ac:dyDescent="0.15">
      <c r="B39" s="123" t="s">
        <v>36</v>
      </c>
      <c r="C39" s="124"/>
      <c r="D39" s="262"/>
      <c r="E39" s="128">
        <v>95889</v>
      </c>
      <c r="F39" s="148">
        <v>103060</v>
      </c>
      <c r="G39" s="124">
        <f t="shared" si="4"/>
        <v>198949</v>
      </c>
    </row>
    <row r="40" spans="1:10" ht="12.75" customHeight="1" x14ac:dyDescent="0.15">
      <c r="B40" s="123" t="s">
        <v>37</v>
      </c>
      <c r="C40" s="124"/>
      <c r="D40" s="262"/>
      <c r="E40" s="128">
        <v>55824</v>
      </c>
      <c r="F40" s="148">
        <v>62001</v>
      </c>
      <c r="G40" s="124">
        <f t="shared" si="4"/>
        <v>117825</v>
      </c>
    </row>
    <row r="41" spans="1:10" ht="12.75" customHeight="1" x14ac:dyDescent="0.15">
      <c r="B41" s="123" t="s">
        <v>38</v>
      </c>
      <c r="C41" s="124"/>
      <c r="D41" s="262"/>
      <c r="E41" s="128">
        <v>31678</v>
      </c>
      <c r="F41" s="148">
        <v>32164</v>
      </c>
      <c r="G41" s="124">
        <f t="shared" si="4"/>
        <v>63842</v>
      </c>
    </row>
    <row r="42" spans="1:10" ht="12.75" customHeight="1" x14ac:dyDescent="0.15">
      <c r="B42" s="130" t="s">
        <v>39</v>
      </c>
      <c r="C42" s="131"/>
      <c r="D42" s="263"/>
      <c r="E42" s="8">
        <v>55890</v>
      </c>
      <c r="F42" s="149">
        <v>60042</v>
      </c>
      <c r="G42" s="124">
        <f t="shared" si="4"/>
        <v>115932</v>
      </c>
    </row>
    <row r="43" spans="1:10" ht="12.75" customHeight="1" x14ac:dyDescent="0.15">
      <c r="B43" s="136" t="s">
        <v>43</v>
      </c>
      <c r="C43" s="137"/>
      <c r="D43" s="150"/>
      <c r="E43" s="139">
        <f>SUM(E35:E42)</f>
        <v>474824</v>
      </c>
      <c r="F43" s="140">
        <f>SUM(F35:F42)</f>
        <v>517294</v>
      </c>
      <c r="G43" s="137">
        <f>SUM(G35:G42)</f>
        <v>992118</v>
      </c>
    </row>
  </sheetData>
  <mergeCells count="4">
    <mergeCell ref="H1:I1"/>
    <mergeCell ref="D35:D42"/>
    <mergeCell ref="E6:G6"/>
    <mergeCell ref="D22:D29"/>
  </mergeCells>
  <phoneticPr fontId="3"/>
  <pageMargins left="0.98425196850393704" right="0.78740157480314965" top="0.59055118110236227"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97"/>
  <sheetViews>
    <sheetView topLeftCell="A286" zoomScale="115" zoomScaleNormal="115" workbookViewId="0">
      <selection activeCell="D18" sqref="D18"/>
    </sheetView>
  </sheetViews>
  <sheetFormatPr defaultRowHeight="11.25" x14ac:dyDescent="0.15"/>
  <cols>
    <col min="1" max="1" width="10.625" style="153" customWidth="1"/>
    <col min="2" max="3" width="5.625" style="153" customWidth="1"/>
    <col min="4" max="4" width="15.625" style="153" customWidth="1"/>
    <col min="5" max="5" width="20.625" style="153" customWidth="1"/>
    <col min="6" max="6" width="16.125" style="153" bestFit="1" customWidth="1"/>
    <col min="7" max="7" width="5.75" style="153" customWidth="1"/>
    <col min="8" max="16384" width="9" style="153"/>
  </cols>
  <sheetData>
    <row r="1" spans="1:6" s="8" customFormat="1" ht="15" customHeight="1" x14ac:dyDescent="0.15">
      <c r="F1" s="151" t="s">
        <v>516</v>
      </c>
    </row>
    <row r="2" spans="1:6" s="8" customFormat="1" ht="7.5" customHeight="1" x14ac:dyDescent="0.15">
      <c r="F2" s="21"/>
    </row>
    <row r="3" spans="1:6" ht="15.75" customHeight="1" x14ac:dyDescent="0.15">
      <c r="A3" s="152" t="s">
        <v>597</v>
      </c>
    </row>
    <row r="4" spans="1:6" ht="13.5" x14ac:dyDescent="0.15">
      <c r="A4" s="154" t="s">
        <v>133</v>
      </c>
      <c r="B4" s="108" t="s">
        <v>406</v>
      </c>
      <c r="C4" s="154" t="s">
        <v>407</v>
      </c>
      <c r="D4" s="154" t="s">
        <v>134</v>
      </c>
      <c r="E4" s="154" t="s">
        <v>598</v>
      </c>
      <c r="F4" s="108" t="s">
        <v>135</v>
      </c>
    </row>
    <row r="5" spans="1:6" x14ac:dyDescent="0.15">
      <c r="A5" s="155"/>
      <c r="B5" s="156"/>
      <c r="C5" s="157" t="s">
        <v>408</v>
      </c>
      <c r="D5" s="155"/>
      <c r="E5" s="156"/>
      <c r="F5" s="158" t="s">
        <v>136</v>
      </c>
    </row>
    <row r="6" spans="1:6" x14ac:dyDescent="0.15">
      <c r="A6" s="110"/>
      <c r="B6" s="112"/>
      <c r="C6" s="110"/>
      <c r="D6" s="110"/>
      <c r="E6" s="159" t="s">
        <v>137</v>
      </c>
      <c r="F6" s="160">
        <v>5</v>
      </c>
    </row>
    <row r="7" spans="1:6" ht="11.25" customHeight="1" x14ac:dyDescent="0.15">
      <c r="A7" s="161" t="s">
        <v>138</v>
      </c>
      <c r="B7" s="162">
        <v>1</v>
      </c>
      <c r="C7" s="161">
        <v>101</v>
      </c>
      <c r="D7" s="161" t="s">
        <v>139</v>
      </c>
      <c r="E7" s="162">
        <v>3795</v>
      </c>
      <c r="F7" s="163">
        <f>ROUNDUP(E7*F$6/100,-1)</f>
        <v>190</v>
      </c>
    </row>
    <row r="8" spans="1:6" ht="11.25" customHeight="1" x14ac:dyDescent="0.15">
      <c r="A8" s="130"/>
      <c r="B8" s="135">
        <v>2</v>
      </c>
      <c r="C8" s="130">
        <v>102</v>
      </c>
      <c r="D8" s="130" t="s">
        <v>140</v>
      </c>
      <c r="E8" s="135">
        <v>5757</v>
      </c>
      <c r="F8" s="131">
        <f t="shared" ref="F8:F30" si="0">ROUNDUP(E8*F$6/100,-1)</f>
        <v>290</v>
      </c>
    </row>
    <row r="9" spans="1:6" ht="11.25" customHeight="1" x14ac:dyDescent="0.15">
      <c r="A9" s="130"/>
      <c r="B9" s="135">
        <v>3</v>
      </c>
      <c r="C9" s="130">
        <v>103</v>
      </c>
      <c r="D9" s="130" t="s">
        <v>141</v>
      </c>
      <c r="E9" s="135">
        <v>2716</v>
      </c>
      <c r="F9" s="131">
        <f t="shared" si="0"/>
        <v>140</v>
      </c>
    </row>
    <row r="10" spans="1:6" ht="11.25" customHeight="1" x14ac:dyDescent="0.15">
      <c r="A10" s="130"/>
      <c r="B10" s="135">
        <v>4</v>
      </c>
      <c r="C10" s="130">
        <v>104</v>
      </c>
      <c r="D10" s="130" t="s">
        <v>142</v>
      </c>
      <c r="E10" s="135">
        <v>6548</v>
      </c>
      <c r="F10" s="131">
        <f t="shared" si="0"/>
        <v>330</v>
      </c>
    </row>
    <row r="11" spans="1:6" ht="11.25" customHeight="1" x14ac:dyDescent="0.15">
      <c r="A11" s="130"/>
      <c r="B11" s="135">
        <v>5</v>
      </c>
      <c r="C11" s="130">
        <v>105</v>
      </c>
      <c r="D11" s="130" t="s">
        <v>143</v>
      </c>
      <c r="E11" s="135">
        <v>2602</v>
      </c>
      <c r="F11" s="131">
        <f t="shared" si="0"/>
        <v>140</v>
      </c>
    </row>
    <row r="12" spans="1:6" ht="11.25" customHeight="1" x14ac:dyDescent="0.15">
      <c r="A12" s="130"/>
      <c r="B12" s="135">
        <v>6</v>
      </c>
      <c r="C12" s="130">
        <v>106</v>
      </c>
      <c r="D12" s="130" t="s">
        <v>144</v>
      </c>
      <c r="E12" s="135">
        <v>2111</v>
      </c>
      <c r="F12" s="131">
        <f t="shared" si="0"/>
        <v>110</v>
      </c>
    </row>
    <row r="13" spans="1:6" ht="11.25" customHeight="1" x14ac:dyDescent="0.15">
      <c r="A13" s="130"/>
      <c r="B13" s="135">
        <v>7</v>
      </c>
      <c r="C13" s="130">
        <v>107</v>
      </c>
      <c r="D13" s="130" t="s">
        <v>145</v>
      </c>
      <c r="E13" s="135">
        <v>4349</v>
      </c>
      <c r="F13" s="131">
        <f t="shared" si="0"/>
        <v>220</v>
      </c>
    </row>
    <row r="14" spans="1:6" ht="11.25" customHeight="1" x14ac:dyDescent="0.15">
      <c r="A14" s="130"/>
      <c r="B14" s="135">
        <v>8</v>
      </c>
      <c r="C14" s="130">
        <v>108</v>
      </c>
      <c r="D14" s="130" t="s">
        <v>146</v>
      </c>
      <c r="E14" s="135">
        <v>7270</v>
      </c>
      <c r="F14" s="131">
        <f t="shared" si="0"/>
        <v>370</v>
      </c>
    </row>
    <row r="15" spans="1:6" ht="11.25" customHeight="1" x14ac:dyDescent="0.15">
      <c r="A15" s="130"/>
      <c r="B15" s="135">
        <v>9</v>
      </c>
      <c r="C15" s="130">
        <v>109</v>
      </c>
      <c r="D15" s="130" t="s">
        <v>147</v>
      </c>
      <c r="E15" s="135">
        <v>4988</v>
      </c>
      <c r="F15" s="131">
        <f t="shared" si="0"/>
        <v>250</v>
      </c>
    </row>
    <row r="16" spans="1:6" ht="11.25" customHeight="1" x14ac:dyDescent="0.15">
      <c r="A16" s="130"/>
      <c r="B16" s="135">
        <v>10</v>
      </c>
      <c r="C16" s="130">
        <v>110</v>
      </c>
      <c r="D16" s="130" t="s">
        <v>148</v>
      </c>
      <c r="E16" s="135">
        <v>6813</v>
      </c>
      <c r="F16" s="131">
        <f t="shared" si="0"/>
        <v>350</v>
      </c>
    </row>
    <row r="17" spans="1:8" ht="11.25" customHeight="1" x14ac:dyDescent="0.15">
      <c r="A17" s="130"/>
      <c r="B17" s="135">
        <v>11</v>
      </c>
      <c r="C17" s="130">
        <v>111</v>
      </c>
      <c r="D17" s="130" t="s">
        <v>149</v>
      </c>
      <c r="E17" s="135">
        <v>3901</v>
      </c>
      <c r="F17" s="131">
        <f t="shared" si="0"/>
        <v>200</v>
      </c>
    </row>
    <row r="18" spans="1:8" ht="11.25" customHeight="1" x14ac:dyDescent="0.15">
      <c r="A18" s="130"/>
      <c r="B18" s="135">
        <v>12</v>
      </c>
      <c r="C18" s="130">
        <v>112</v>
      </c>
      <c r="D18" s="130" t="s">
        <v>150</v>
      </c>
      <c r="E18" s="135">
        <v>4665</v>
      </c>
      <c r="F18" s="131">
        <f t="shared" si="0"/>
        <v>240</v>
      </c>
    </row>
    <row r="19" spans="1:8" ht="11.25" customHeight="1" x14ac:dyDescent="0.15">
      <c r="A19" s="130"/>
      <c r="B19" s="135">
        <v>13</v>
      </c>
      <c r="C19" s="130">
        <v>113</v>
      </c>
      <c r="D19" s="130" t="s">
        <v>151</v>
      </c>
      <c r="E19" s="135">
        <v>4197</v>
      </c>
      <c r="F19" s="131">
        <f t="shared" si="0"/>
        <v>210</v>
      </c>
    </row>
    <row r="20" spans="1:8" ht="11.25" customHeight="1" x14ac:dyDescent="0.15">
      <c r="A20" s="130"/>
      <c r="B20" s="135">
        <v>14</v>
      </c>
      <c r="C20" s="130">
        <v>114</v>
      </c>
      <c r="D20" s="130" t="s">
        <v>152</v>
      </c>
      <c r="E20" s="135">
        <v>4901</v>
      </c>
      <c r="F20" s="131">
        <f t="shared" si="0"/>
        <v>250</v>
      </c>
    </row>
    <row r="21" spans="1:8" ht="11.25" customHeight="1" x14ac:dyDescent="0.15">
      <c r="A21" s="130"/>
      <c r="B21" s="135">
        <v>15</v>
      </c>
      <c r="C21" s="130">
        <v>115</v>
      </c>
      <c r="D21" s="130" t="s">
        <v>153</v>
      </c>
      <c r="E21" s="135">
        <v>2815</v>
      </c>
      <c r="F21" s="131">
        <f t="shared" si="0"/>
        <v>150</v>
      </c>
    </row>
    <row r="22" spans="1:8" ht="11.25" customHeight="1" x14ac:dyDescent="0.15">
      <c r="A22" s="130"/>
      <c r="B22" s="135">
        <v>16</v>
      </c>
      <c r="C22" s="130">
        <v>124</v>
      </c>
      <c r="D22" s="130" t="s">
        <v>556</v>
      </c>
      <c r="E22" s="135">
        <v>3345</v>
      </c>
      <c r="F22" s="131">
        <f t="shared" ref="F22" si="1">ROUNDUP(E22*F$6/100,-1)</f>
        <v>170</v>
      </c>
    </row>
    <row r="23" spans="1:8" ht="11.25" customHeight="1" x14ac:dyDescent="0.15">
      <c r="A23" s="130"/>
      <c r="B23" s="135">
        <v>17</v>
      </c>
      <c r="C23" s="130">
        <v>116</v>
      </c>
      <c r="D23" s="130" t="s">
        <v>154</v>
      </c>
      <c r="E23" s="135">
        <v>3315</v>
      </c>
      <c r="F23" s="131">
        <f t="shared" si="0"/>
        <v>170</v>
      </c>
    </row>
    <row r="24" spans="1:8" ht="11.25" customHeight="1" x14ac:dyDescent="0.15">
      <c r="A24" s="130"/>
      <c r="B24" s="135">
        <v>18</v>
      </c>
      <c r="C24" s="130">
        <v>117</v>
      </c>
      <c r="D24" s="130" t="s">
        <v>155</v>
      </c>
      <c r="E24" s="135">
        <v>11041</v>
      </c>
      <c r="F24" s="131">
        <f t="shared" si="0"/>
        <v>560</v>
      </c>
    </row>
    <row r="25" spans="1:8" ht="11.25" customHeight="1" x14ac:dyDescent="0.15">
      <c r="A25" s="130"/>
      <c r="B25" s="135">
        <v>19</v>
      </c>
      <c r="C25" s="130">
        <v>118</v>
      </c>
      <c r="D25" s="130" t="s">
        <v>156</v>
      </c>
      <c r="E25" s="135">
        <v>8495</v>
      </c>
      <c r="F25" s="131">
        <f t="shared" si="0"/>
        <v>430</v>
      </c>
    </row>
    <row r="26" spans="1:8" ht="11.25" customHeight="1" x14ac:dyDescent="0.15">
      <c r="A26" s="130"/>
      <c r="B26" s="135">
        <v>20</v>
      </c>
      <c r="C26" s="130">
        <v>119</v>
      </c>
      <c r="D26" s="130" t="s">
        <v>157</v>
      </c>
      <c r="E26" s="135">
        <v>5120</v>
      </c>
      <c r="F26" s="131">
        <f t="shared" si="0"/>
        <v>260</v>
      </c>
    </row>
    <row r="27" spans="1:8" ht="11.25" customHeight="1" x14ac:dyDescent="0.15">
      <c r="A27" s="130"/>
      <c r="B27" s="135">
        <v>21</v>
      </c>
      <c r="C27" s="130">
        <v>120</v>
      </c>
      <c r="D27" s="130" t="s">
        <v>158</v>
      </c>
      <c r="E27" s="135">
        <v>5218</v>
      </c>
      <c r="F27" s="131">
        <f t="shared" si="0"/>
        <v>270</v>
      </c>
    </row>
    <row r="28" spans="1:8" ht="11.25" customHeight="1" x14ac:dyDescent="0.15">
      <c r="A28" s="130"/>
      <c r="B28" s="135">
        <v>22</v>
      </c>
      <c r="C28" s="130">
        <v>121</v>
      </c>
      <c r="D28" s="130" t="s">
        <v>159</v>
      </c>
      <c r="E28" s="135">
        <v>5130</v>
      </c>
      <c r="F28" s="131">
        <f t="shared" si="0"/>
        <v>260</v>
      </c>
    </row>
    <row r="29" spans="1:8" ht="11.25" customHeight="1" x14ac:dyDescent="0.15">
      <c r="A29" s="130"/>
      <c r="B29" s="135">
        <v>23</v>
      </c>
      <c r="C29" s="130">
        <v>122</v>
      </c>
      <c r="D29" s="130" t="s">
        <v>160</v>
      </c>
      <c r="E29" s="135">
        <v>3148</v>
      </c>
      <c r="F29" s="131">
        <f t="shared" si="0"/>
        <v>160</v>
      </c>
    </row>
    <row r="30" spans="1:8" ht="11.25" customHeight="1" x14ac:dyDescent="0.15">
      <c r="A30" s="135"/>
      <c r="B30" s="135">
        <v>24</v>
      </c>
      <c r="C30" s="164">
        <v>123</v>
      </c>
      <c r="D30" s="164" t="s">
        <v>161</v>
      </c>
      <c r="E30" s="165">
        <v>4104</v>
      </c>
      <c r="F30" s="166">
        <f t="shared" si="0"/>
        <v>210</v>
      </c>
    </row>
    <row r="31" spans="1:8" ht="11.25" customHeight="1" x14ac:dyDescent="0.15">
      <c r="A31" s="130"/>
      <c r="B31" s="139"/>
      <c r="C31" s="139"/>
      <c r="D31" s="136" t="s">
        <v>162</v>
      </c>
      <c r="E31" s="135">
        <f>SUM(E7:E30)</f>
        <v>116344</v>
      </c>
      <c r="F31" s="135">
        <f>SUM(F7:F30)</f>
        <v>5930</v>
      </c>
    </row>
    <row r="32" spans="1:8" ht="11.25" customHeight="1" x14ac:dyDescent="0.15">
      <c r="A32" s="161" t="s">
        <v>163</v>
      </c>
      <c r="B32" s="162">
        <v>1</v>
      </c>
      <c r="C32" s="161">
        <v>201</v>
      </c>
      <c r="D32" s="161" t="s">
        <v>164</v>
      </c>
      <c r="E32" s="162">
        <v>3838</v>
      </c>
      <c r="F32" s="163">
        <f t="shared" ref="F32:F52" si="2">ROUNDUP(E32*F$6/100,-1)</f>
        <v>200</v>
      </c>
      <c r="H32" s="167"/>
    </row>
    <row r="33" spans="1:8" ht="11.25" customHeight="1" x14ac:dyDescent="0.15">
      <c r="A33" s="130"/>
      <c r="B33" s="135">
        <v>2</v>
      </c>
      <c r="C33" s="130">
        <v>202</v>
      </c>
      <c r="D33" s="130" t="s">
        <v>165</v>
      </c>
      <c r="E33" s="135">
        <v>2436</v>
      </c>
      <c r="F33" s="131">
        <f t="shared" si="2"/>
        <v>130</v>
      </c>
      <c r="H33" s="167"/>
    </row>
    <row r="34" spans="1:8" ht="11.25" customHeight="1" x14ac:dyDescent="0.15">
      <c r="A34" s="130"/>
      <c r="B34" s="135">
        <v>3</v>
      </c>
      <c r="C34" s="130">
        <v>203</v>
      </c>
      <c r="D34" s="130" t="s">
        <v>557</v>
      </c>
      <c r="E34" s="135">
        <v>4209</v>
      </c>
      <c r="F34" s="131">
        <f t="shared" si="2"/>
        <v>220</v>
      </c>
      <c r="H34" s="167"/>
    </row>
    <row r="35" spans="1:8" ht="11.25" customHeight="1" x14ac:dyDescent="0.15">
      <c r="A35" s="130"/>
      <c r="B35" s="135">
        <v>4</v>
      </c>
      <c r="C35" s="130">
        <v>205</v>
      </c>
      <c r="D35" s="130" t="s">
        <v>166</v>
      </c>
      <c r="E35" s="135">
        <v>2461</v>
      </c>
      <c r="F35" s="131">
        <f t="shared" si="2"/>
        <v>130</v>
      </c>
      <c r="H35" s="167"/>
    </row>
    <row r="36" spans="1:8" ht="11.25" customHeight="1" x14ac:dyDescent="0.15">
      <c r="A36" s="130"/>
      <c r="B36" s="135">
        <v>5</v>
      </c>
      <c r="C36" s="130">
        <v>222</v>
      </c>
      <c r="D36" s="130" t="s">
        <v>167</v>
      </c>
      <c r="E36" s="135">
        <v>2705</v>
      </c>
      <c r="F36" s="131">
        <f t="shared" si="2"/>
        <v>140</v>
      </c>
      <c r="H36" s="167"/>
    </row>
    <row r="37" spans="1:8" ht="11.25" customHeight="1" x14ac:dyDescent="0.15">
      <c r="A37" s="130"/>
      <c r="B37" s="135">
        <v>6</v>
      </c>
      <c r="C37" s="130">
        <v>206</v>
      </c>
      <c r="D37" s="130" t="s">
        <v>168</v>
      </c>
      <c r="E37" s="135">
        <v>5597</v>
      </c>
      <c r="F37" s="131">
        <f t="shared" si="2"/>
        <v>280</v>
      </c>
      <c r="H37" s="167"/>
    </row>
    <row r="38" spans="1:8" ht="11.25" customHeight="1" x14ac:dyDescent="0.15">
      <c r="A38" s="130"/>
      <c r="B38" s="135">
        <v>7</v>
      </c>
      <c r="C38" s="130">
        <v>207</v>
      </c>
      <c r="D38" s="130" t="s">
        <v>169</v>
      </c>
      <c r="E38" s="135">
        <v>5865</v>
      </c>
      <c r="F38" s="131">
        <f t="shared" si="2"/>
        <v>300</v>
      </c>
      <c r="H38" s="167"/>
    </row>
    <row r="39" spans="1:8" ht="11.25" customHeight="1" x14ac:dyDescent="0.15">
      <c r="A39" s="130"/>
      <c r="B39" s="135">
        <v>8</v>
      </c>
      <c r="C39" s="130">
        <v>208</v>
      </c>
      <c r="D39" s="130" t="s">
        <v>170</v>
      </c>
      <c r="E39" s="135">
        <v>5383</v>
      </c>
      <c r="F39" s="131">
        <f t="shared" si="2"/>
        <v>270</v>
      </c>
      <c r="H39" s="167"/>
    </row>
    <row r="40" spans="1:8" ht="11.25" customHeight="1" x14ac:dyDescent="0.15">
      <c r="A40" s="130"/>
      <c r="B40" s="135">
        <v>9</v>
      </c>
      <c r="C40" s="130">
        <v>209</v>
      </c>
      <c r="D40" s="130" t="s">
        <v>171</v>
      </c>
      <c r="E40" s="135">
        <v>4804</v>
      </c>
      <c r="F40" s="131">
        <f t="shared" si="2"/>
        <v>250</v>
      </c>
      <c r="H40" s="167"/>
    </row>
    <row r="41" spans="1:8" ht="11.25" customHeight="1" x14ac:dyDescent="0.15">
      <c r="A41" s="130"/>
      <c r="B41" s="135">
        <v>10</v>
      </c>
      <c r="C41" s="130">
        <v>210</v>
      </c>
      <c r="D41" s="130" t="s">
        <v>172</v>
      </c>
      <c r="E41" s="135">
        <v>5144</v>
      </c>
      <c r="F41" s="131">
        <f t="shared" si="2"/>
        <v>260</v>
      </c>
      <c r="H41" s="167"/>
    </row>
    <row r="42" spans="1:8" ht="11.25" customHeight="1" x14ac:dyDescent="0.15">
      <c r="A42" s="130"/>
      <c r="B42" s="135">
        <v>11</v>
      </c>
      <c r="C42" s="130">
        <v>211</v>
      </c>
      <c r="D42" s="130" t="s">
        <v>173</v>
      </c>
      <c r="E42" s="135">
        <v>3875</v>
      </c>
      <c r="F42" s="131">
        <f t="shared" si="2"/>
        <v>200</v>
      </c>
      <c r="H42" s="167"/>
    </row>
    <row r="43" spans="1:8" ht="11.25" customHeight="1" x14ac:dyDescent="0.15">
      <c r="A43" s="130"/>
      <c r="B43" s="135">
        <v>12</v>
      </c>
      <c r="C43" s="130">
        <v>221</v>
      </c>
      <c r="D43" s="130" t="s">
        <v>174</v>
      </c>
      <c r="E43" s="135">
        <v>3714</v>
      </c>
      <c r="F43" s="131">
        <f t="shared" si="2"/>
        <v>190</v>
      </c>
      <c r="H43" s="167"/>
    </row>
    <row r="44" spans="1:8" ht="11.25" customHeight="1" x14ac:dyDescent="0.15">
      <c r="A44" s="130"/>
      <c r="B44" s="135">
        <v>13</v>
      </c>
      <c r="C44" s="130">
        <v>212</v>
      </c>
      <c r="D44" s="130" t="s">
        <v>175</v>
      </c>
      <c r="E44" s="135">
        <v>6052</v>
      </c>
      <c r="F44" s="131">
        <f t="shared" si="2"/>
        <v>310</v>
      </c>
      <c r="H44" s="167"/>
    </row>
    <row r="45" spans="1:8" ht="11.25" customHeight="1" x14ac:dyDescent="0.15">
      <c r="A45" s="130"/>
      <c r="B45" s="135">
        <v>14</v>
      </c>
      <c r="C45" s="130">
        <v>213</v>
      </c>
      <c r="D45" s="130" t="s">
        <v>176</v>
      </c>
      <c r="E45" s="135">
        <v>6767</v>
      </c>
      <c r="F45" s="131">
        <f t="shared" si="2"/>
        <v>340</v>
      </c>
      <c r="H45" s="167"/>
    </row>
    <row r="46" spans="1:8" ht="11.25" customHeight="1" x14ac:dyDescent="0.15">
      <c r="A46" s="130"/>
      <c r="B46" s="135">
        <v>15</v>
      </c>
      <c r="C46" s="130">
        <v>214</v>
      </c>
      <c r="D46" s="130" t="s">
        <v>177</v>
      </c>
      <c r="E46" s="135">
        <v>6035</v>
      </c>
      <c r="F46" s="131">
        <f t="shared" si="2"/>
        <v>310</v>
      </c>
      <c r="H46" s="167"/>
    </row>
    <row r="47" spans="1:8" ht="11.25" customHeight="1" x14ac:dyDescent="0.15">
      <c r="A47" s="130"/>
      <c r="B47" s="135">
        <v>16</v>
      </c>
      <c r="C47" s="130">
        <v>215</v>
      </c>
      <c r="D47" s="130" t="s">
        <v>178</v>
      </c>
      <c r="E47" s="135">
        <v>4816</v>
      </c>
      <c r="F47" s="131">
        <f t="shared" si="2"/>
        <v>250</v>
      </c>
      <c r="H47" s="167"/>
    </row>
    <row r="48" spans="1:8" ht="11.25" customHeight="1" x14ac:dyDescent="0.15">
      <c r="A48" s="130"/>
      <c r="B48" s="135">
        <v>17</v>
      </c>
      <c r="C48" s="130">
        <v>216</v>
      </c>
      <c r="D48" s="130" t="s">
        <v>179</v>
      </c>
      <c r="E48" s="135">
        <v>3043</v>
      </c>
      <c r="F48" s="131">
        <f t="shared" si="2"/>
        <v>160</v>
      </c>
      <c r="H48" s="167"/>
    </row>
    <row r="49" spans="1:8" ht="11.25" customHeight="1" x14ac:dyDescent="0.15">
      <c r="A49" s="130"/>
      <c r="B49" s="135">
        <v>18</v>
      </c>
      <c r="C49" s="130">
        <v>217</v>
      </c>
      <c r="D49" s="130" t="s">
        <v>180</v>
      </c>
      <c r="E49" s="135">
        <v>3530</v>
      </c>
      <c r="F49" s="131">
        <f t="shared" si="2"/>
        <v>180</v>
      </c>
      <c r="H49" s="167"/>
    </row>
    <row r="50" spans="1:8" ht="11.25" customHeight="1" x14ac:dyDescent="0.15">
      <c r="A50" s="130"/>
      <c r="B50" s="135">
        <v>19</v>
      </c>
      <c r="C50" s="130">
        <v>218</v>
      </c>
      <c r="D50" s="130" t="s">
        <v>181</v>
      </c>
      <c r="E50" s="135">
        <v>4384</v>
      </c>
      <c r="F50" s="131">
        <f t="shared" si="2"/>
        <v>220</v>
      </c>
      <c r="H50" s="167"/>
    </row>
    <row r="51" spans="1:8" ht="11.25" customHeight="1" x14ac:dyDescent="0.15">
      <c r="A51" s="130"/>
      <c r="B51" s="135">
        <v>20</v>
      </c>
      <c r="C51" s="130">
        <v>219</v>
      </c>
      <c r="D51" s="130" t="s">
        <v>182</v>
      </c>
      <c r="E51" s="135">
        <v>6480</v>
      </c>
      <c r="F51" s="131">
        <f t="shared" si="2"/>
        <v>330</v>
      </c>
      <c r="H51" s="167"/>
    </row>
    <row r="52" spans="1:8" ht="11.25" customHeight="1" x14ac:dyDescent="0.15">
      <c r="A52" s="135"/>
      <c r="B52" s="135">
        <v>21</v>
      </c>
      <c r="C52" s="164">
        <v>220</v>
      </c>
      <c r="D52" s="164" t="s">
        <v>183</v>
      </c>
      <c r="E52" s="165">
        <v>6497</v>
      </c>
      <c r="F52" s="166">
        <f t="shared" si="2"/>
        <v>330</v>
      </c>
      <c r="H52" s="167"/>
    </row>
    <row r="53" spans="1:8" ht="11.25" customHeight="1" x14ac:dyDescent="0.15">
      <c r="A53" s="130"/>
      <c r="B53" s="139"/>
      <c r="C53" s="139"/>
      <c r="D53" s="136" t="s">
        <v>162</v>
      </c>
      <c r="E53" s="135">
        <f>SUM(E32:E52)</f>
        <v>97635</v>
      </c>
      <c r="F53" s="135">
        <f>SUM(F32:F52)</f>
        <v>5000</v>
      </c>
    </row>
    <row r="54" spans="1:8" ht="11.25" customHeight="1" x14ac:dyDescent="0.15">
      <c r="A54" s="161" t="s">
        <v>184</v>
      </c>
      <c r="B54" s="162">
        <v>1</v>
      </c>
      <c r="C54" s="161">
        <v>301</v>
      </c>
      <c r="D54" s="161" t="s">
        <v>185</v>
      </c>
      <c r="E54" s="162">
        <v>5103</v>
      </c>
      <c r="F54" s="163">
        <f t="shared" ref="F54:F86" si="3">ROUNDUP(E54*F$6/100,-1)</f>
        <v>260</v>
      </c>
    </row>
    <row r="55" spans="1:8" ht="11.25" customHeight="1" x14ac:dyDescent="0.15">
      <c r="A55" s="130"/>
      <c r="B55" s="135">
        <v>2</v>
      </c>
      <c r="C55" s="130">
        <v>302</v>
      </c>
      <c r="D55" s="130" t="s">
        <v>186</v>
      </c>
      <c r="E55" s="135">
        <v>5801</v>
      </c>
      <c r="F55" s="131">
        <f t="shared" si="3"/>
        <v>300</v>
      </c>
    </row>
    <row r="56" spans="1:8" ht="11.25" customHeight="1" x14ac:dyDescent="0.15">
      <c r="A56" s="130"/>
      <c r="B56" s="135">
        <v>3</v>
      </c>
      <c r="C56" s="130">
        <v>303</v>
      </c>
      <c r="D56" s="130" t="s">
        <v>187</v>
      </c>
      <c r="E56" s="135">
        <v>4761</v>
      </c>
      <c r="F56" s="131">
        <f t="shared" si="3"/>
        <v>240</v>
      </c>
    </row>
    <row r="57" spans="1:8" ht="11.25" customHeight="1" x14ac:dyDescent="0.15">
      <c r="A57" s="130"/>
      <c r="B57" s="135">
        <v>4</v>
      </c>
      <c r="C57" s="130">
        <v>304</v>
      </c>
      <c r="D57" s="130" t="s">
        <v>188</v>
      </c>
      <c r="E57" s="135">
        <v>2119</v>
      </c>
      <c r="F57" s="131">
        <f t="shared" si="3"/>
        <v>110</v>
      </c>
    </row>
    <row r="58" spans="1:8" ht="11.25" customHeight="1" x14ac:dyDescent="0.15">
      <c r="A58" s="130"/>
      <c r="B58" s="135">
        <v>5</v>
      </c>
      <c r="C58" s="130">
        <v>333</v>
      </c>
      <c r="D58" s="130" t="s">
        <v>189</v>
      </c>
      <c r="E58" s="135">
        <v>4824</v>
      </c>
      <c r="F58" s="131">
        <f t="shared" si="3"/>
        <v>250</v>
      </c>
    </row>
    <row r="59" spans="1:8" ht="11.25" customHeight="1" x14ac:dyDescent="0.15">
      <c r="A59" s="130"/>
      <c r="B59" s="135">
        <v>6</v>
      </c>
      <c r="C59" s="130">
        <v>305</v>
      </c>
      <c r="D59" s="130" t="s">
        <v>190</v>
      </c>
      <c r="E59" s="135">
        <v>2552</v>
      </c>
      <c r="F59" s="131">
        <f t="shared" si="3"/>
        <v>130</v>
      </c>
    </row>
    <row r="60" spans="1:8" ht="11.25" customHeight="1" x14ac:dyDescent="0.15">
      <c r="A60" s="130"/>
      <c r="B60" s="135">
        <v>7</v>
      </c>
      <c r="C60" s="130">
        <v>306</v>
      </c>
      <c r="D60" s="130" t="s">
        <v>191</v>
      </c>
      <c r="E60" s="135">
        <v>2227</v>
      </c>
      <c r="F60" s="131">
        <f t="shared" si="3"/>
        <v>120</v>
      </c>
    </row>
    <row r="61" spans="1:8" ht="11.25" customHeight="1" x14ac:dyDescent="0.15">
      <c r="A61" s="130"/>
      <c r="B61" s="135">
        <v>8</v>
      </c>
      <c r="C61" s="130">
        <v>307</v>
      </c>
      <c r="D61" s="130" t="s">
        <v>192</v>
      </c>
      <c r="E61" s="135">
        <v>3570</v>
      </c>
      <c r="F61" s="131">
        <f t="shared" si="3"/>
        <v>180</v>
      </c>
    </row>
    <row r="62" spans="1:8" ht="11.25" customHeight="1" x14ac:dyDescent="0.15">
      <c r="A62" s="130"/>
      <c r="B62" s="135">
        <v>9</v>
      </c>
      <c r="C62" s="130">
        <v>308</v>
      </c>
      <c r="D62" s="130" t="s">
        <v>193</v>
      </c>
      <c r="E62" s="135">
        <v>4651</v>
      </c>
      <c r="F62" s="131">
        <f t="shared" si="3"/>
        <v>240</v>
      </c>
    </row>
    <row r="63" spans="1:8" ht="11.25" customHeight="1" x14ac:dyDescent="0.15">
      <c r="A63" s="130"/>
      <c r="B63" s="135">
        <v>10</v>
      </c>
      <c r="C63" s="130">
        <v>309</v>
      </c>
      <c r="D63" s="130" t="s">
        <v>194</v>
      </c>
      <c r="E63" s="135">
        <v>1792</v>
      </c>
      <c r="F63" s="131">
        <f t="shared" si="3"/>
        <v>90</v>
      </c>
    </row>
    <row r="64" spans="1:8" ht="11.25" customHeight="1" x14ac:dyDescent="0.15">
      <c r="A64" s="130"/>
      <c r="B64" s="135">
        <v>11</v>
      </c>
      <c r="C64" s="130">
        <v>310</v>
      </c>
      <c r="D64" s="130" t="s">
        <v>195</v>
      </c>
      <c r="E64" s="135">
        <v>4552</v>
      </c>
      <c r="F64" s="131">
        <f t="shared" si="3"/>
        <v>230</v>
      </c>
    </row>
    <row r="65" spans="1:6" ht="11.25" customHeight="1" x14ac:dyDescent="0.15">
      <c r="A65" s="130"/>
      <c r="B65" s="135">
        <v>12</v>
      </c>
      <c r="C65" s="130">
        <v>311</v>
      </c>
      <c r="D65" s="130" t="s">
        <v>196</v>
      </c>
      <c r="E65" s="135">
        <v>7260</v>
      </c>
      <c r="F65" s="131">
        <f t="shared" si="3"/>
        <v>370</v>
      </c>
    </row>
    <row r="66" spans="1:6" ht="11.25" customHeight="1" x14ac:dyDescent="0.15">
      <c r="A66" s="130"/>
      <c r="B66" s="135">
        <v>13</v>
      </c>
      <c r="C66" s="130">
        <v>312</v>
      </c>
      <c r="D66" s="130" t="s">
        <v>197</v>
      </c>
      <c r="E66" s="135">
        <v>2402</v>
      </c>
      <c r="F66" s="131">
        <f t="shared" si="3"/>
        <v>130</v>
      </c>
    </row>
    <row r="67" spans="1:6" ht="11.25" customHeight="1" x14ac:dyDescent="0.15">
      <c r="A67" s="130"/>
      <c r="B67" s="135">
        <v>14</v>
      </c>
      <c r="C67" s="130">
        <v>313</v>
      </c>
      <c r="D67" s="130" t="s">
        <v>198</v>
      </c>
      <c r="E67" s="135">
        <v>1884</v>
      </c>
      <c r="F67" s="131">
        <f t="shared" si="3"/>
        <v>100</v>
      </c>
    </row>
    <row r="68" spans="1:6" ht="11.25" customHeight="1" x14ac:dyDescent="0.15">
      <c r="A68" s="130"/>
      <c r="B68" s="135">
        <v>15</v>
      </c>
      <c r="C68" s="130">
        <v>314</v>
      </c>
      <c r="D68" s="130" t="s">
        <v>199</v>
      </c>
      <c r="E68" s="135">
        <v>5172</v>
      </c>
      <c r="F68" s="131">
        <f t="shared" si="3"/>
        <v>260</v>
      </c>
    </row>
    <row r="69" spans="1:6" ht="11.25" customHeight="1" x14ac:dyDescent="0.15">
      <c r="A69" s="130"/>
      <c r="B69" s="135">
        <v>16</v>
      </c>
      <c r="C69" s="130">
        <v>315</v>
      </c>
      <c r="D69" s="130" t="s">
        <v>200</v>
      </c>
      <c r="E69" s="135">
        <v>4906</v>
      </c>
      <c r="F69" s="131">
        <f t="shared" si="3"/>
        <v>250</v>
      </c>
    </row>
    <row r="70" spans="1:6" ht="11.25" customHeight="1" x14ac:dyDescent="0.15">
      <c r="A70" s="130"/>
      <c r="B70" s="135">
        <v>17</v>
      </c>
      <c r="C70" s="130">
        <v>316</v>
      </c>
      <c r="D70" s="168" t="s">
        <v>530</v>
      </c>
      <c r="E70" s="135">
        <v>2403</v>
      </c>
      <c r="F70" s="131">
        <f t="shared" si="3"/>
        <v>130</v>
      </c>
    </row>
    <row r="71" spans="1:6" ht="11.25" customHeight="1" x14ac:dyDescent="0.15">
      <c r="A71" s="130"/>
      <c r="B71" s="135">
        <v>18</v>
      </c>
      <c r="C71" s="130">
        <v>317</v>
      </c>
      <c r="D71" s="168" t="s">
        <v>531</v>
      </c>
      <c r="E71" s="135">
        <v>4114</v>
      </c>
      <c r="F71" s="131">
        <f t="shared" si="3"/>
        <v>210</v>
      </c>
    </row>
    <row r="72" spans="1:6" ht="11.25" customHeight="1" x14ac:dyDescent="0.15">
      <c r="A72" s="130"/>
      <c r="B72" s="135">
        <v>19</v>
      </c>
      <c r="C72" s="130">
        <v>318</v>
      </c>
      <c r="D72" s="168" t="s">
        <v>532</v>
      </c>
      <c r="E72" s="135">
        <v>1915</v>
      </c>
      <c r="F72" s="131">
        <f t="shared" si="3"/>
        <v>100</v>
      </c>
    </row>
    <row r="73" spans="1:6" ht="11.25" customHeight="1" x14ac:dyDescent="0.15">
      <c r="A73" s="130"/>
      <c r="B73" s="135">
        <v>20</v>
      </c>
      <c r="C73" s="130">
        <v>319</v>
      </c>
      <c r="D73" s="168" t="s">
        <v>201</v>
      </c>
      <c r="E73" s="135">
        <v>4902</v>
      </c>
      <c r="F73" s="131">
        <f t="shared" si="3"/>
        <v>250</v>
      </c>
    </row>
    <row r="74" spans="1:6" ht="11.25" customHeight="1" x14ac:dyDescent="0.15">
      <c r="A74" s="130"/>
      <c r="B74" s="135">
        <v>21</v>
      </c>
      <c r="C74" s="130">
        <v>320</v>
      </c>
      <c r="D74" s="130" t="s">
        <v>202</v>
      </c>
      <c r="E74" s="135">
        <v>2194</v>
      </c>
      <c r="F74" s="131">
        <f t="shared" si="3"/>
        <v>110</v>
      </c>
    </row>
    <row r="75" spans="1:6" ht="11.25" customHeight="1" x14ac:dyDescent="0.15">
      <c r="A75" s="130"/>
      <c r="B75" s="135">
        <v>22</v>
      </c>
      <c r="C75" s="130">
        <v>321</v>
      </c>
      <c r="D75" s="130" t="s">
        <v>203</v>
      </c>
      <c r="E75" s="135">
        <v>1999</v>
      </c>
      <c r="F75" s="131">
        <f t="shared" si="3"/>
        <v>100</v>
      </c>
    </row>
    <row r="76" spans="1:6" ht="11.25" customHeight="1" x14ac:dyDescent="0.15">
      <c r="A76" s="130"/>
      <c r="B76" s="135">
        <v>23</v>
      </c>
      <c r="C76" s="130">
        <v>322</v>
      </c>
      <c r="D76" s="130" t="s">
        <v>204</v>
      </c>
      <c r="E76" s="135">
        <v>4429</v>
      </c>
      <c r="F76" s="131">
        <f t="shared" si="3"/>
        <v>230</v>
      </c>
    </row>
    <row r="77" spans="1:6" ht="11.25" customHeight="1" x14ac:dyDescent="0.15">
      <c r="A77" s="130"/>
      <c r="B77" s="135">
        <v>24</v>
      </c>
      <c r="C77" s="130">
        <v>323</v>
      </c>
      <c r="D77" s="130" t="s">
        <v>205</v>
      </c>
      <c r="E77" s="135">
        <v>4455</v>
      </c>
      <c r="F77" s="131">
        <f t="shared" si="3"/>
        <v>230</v>
      </c>
    </row>
    <row r="78" spans="1:6" ht="11.25" customHeight="1" x14ac:dyDescent="0.15">
      <c r="A78" s="130"/>
      <c r="B78" s="135">
        <v>25</v>
      </c>
      <c r="C78" s="130">
        <v>324</v>
      </c>
      <c r="D78" s="130" t="s">
        <v>206</v>
      </c>
      <c r="E78" s="135">
        <v>3151</v>
      </c>
      <c r="F78" s="131">
        <f t="shared" si="3"/>
        <v>160</v>
      </c>
    </row>
    <row r="79" spans="1:6" ht="11.25" customHeight="1" x14ac:dyDescent="0.15">
      <c r="A79" s="130"/>
      <c r="B79" s="135">
        <v>26</v>
      </c>
      <c r="C79" s="130">
        <v>325</v>
      </c>
      <c r="D79" s="130" t="s">
        <v>207</v>
      </c>
      <c r="E79" s="135">
        <v>8043</v>
      </c>
      <c r="F79" s="131">
        <f t="shared" si="3"/>
        <v>410</v>
      </c>
    </row>
    <row r="80" spans="1:6" ht="11.25" customHeight="1" x14ac:dyDescent="0.15">
      <c r="A80" s="130"/>
      <c r="B80" s="135">
        <v>27</v>
      </c>
      <c r="C80" s="130">
        <v>326</v>
      </c>
      <c r="D80" s="130" t="s">
        <v>208</v>
      </c>
      <c r="E80" s="135">
        <v>4482</v>
      </c>
      <c r="F80" s="131">
        <f t="shared" si="3"/>
        <v>230</v>
      </c>
    </row>
    <row r="81" spans="1:6" ht="11.25" customHeight="1" x14ac:dyDescent="0.15">
      <c r="A81" s="130"/>
      <c r="B81" s="135">
        <v>28</v>
      </c>
      <c r="C81" s="130">
        <v>327</v>
      </c>
      <c r="D81" s="130" t="s">
        <v>209</v>
      </c>
      <c r="E81" s="135">
        <v>4240</v>
      </c>
      <c r="F81" s="131">
        <f t="shared" si="3"/>
        <v>220</v>
      </c>
    </row>
    <row r="82" spans="1:6" ht="11.25" customHeight="1" x14ac:dyDescent="0.15">
      <c r="A82" s="130"/>
      <c r="B82" s="135">
        <v>29</v>
      </c>
      <c r="C82" s="130">
        <v>328</v>
      </c>
      <c r="D82" s="130" t="s">
        <v>210</v>
      </c>
      <c r="E82" s="135">
        <v>5347</v>
      </c>
      <c r="F82" s="131">
        <f t="shared" si="3"/>
        <v>270</v>
      </c>
    </row>
    <row r="83" spans="1:6" ht="11.25" customHeight="1" x14ac:dyDescent="0.15">
      <c r="A83" s="130"/>
      <c r="B83" s="135">
        <v>30</v>
      </c>
      <c r="C83" s="130">
        <v>329</v>
      </c>
      <c r="D83" s="130" t="s">
        <v>211</v>
      </c>
      <c r="E83" s="135">
        <v>1264</v>
      </c>
      <c r="F83" s="131">
        <f t="shared" si="3"/>
        <v>70</v>
      </c>
    </row>
    <row r="84" spans="1:6" ht="11.25" customHeight="1" x14ac:dyDescent="0.15">
      <c r="A84" s="130"/>
      <c r="B84" s="135">
        <v>31</v>
      </c>
      <c r="C84" s="130">
        <v>330</v>
      </c>
      <c r="D84" s="130" t="s">
        <v>212</v>
      </c>
      <c r="E84" s="135">
        <v>746</v>
      </c>
      <c r="F84" s="131">
        <f t="shared" si="3"/>
        <v>40</v>
      </c>
    </row>
    <row r="85" spans="1:6" ht="11.25" customHeight="1" x14ac:dyDescent="0.15">
      <c r="A85" s="130"/>
      <c r="B85" s="135">
        <v>32</v>
      </c>
      <c r="C85" s="130">
        <v>331</v>
      </c>
      <c r="D85" s="130" t="s">
        <v>213</v>
      </c>
      <c r="E85" s="135">
        <v>516</v>
      </c>
      <c r="F85" s="131">
        <f t="shared" si="3"/>
        <v>30</v>
      </c>
    </row>
    <row r="86" spans="1:6" ht="11.25" customHeight="1" x14ac:dyDescent="0.15">
      <c r="A86" s="135"/>
      <c r="B86" s="165">
        <v>33</v>
      </c>
      <c r="C86" s="164">
        <v>332</v>
      </c>
      <c r="D86" s="164" t="s">
        <v>214</v>
      </c>
      <c r="E86" s="165">
        <v>10</v>
      </c>
      <c r="F86" s="166">
        <f t="shared" si="3"/>
        <v>10</v>
      </c>
    </row>
    <row r="87" spans="1:6" ht="11.25" customHeight="1" x14ac:dyDescent="0.15">
      <c r="A87" s="130"/>
      <c r="B87" s="139"/>
      <c r="C87" s="139"/>
      <c r="D87" s="136" t="s">
        <v>162</v>
      </c>
      <c r="E87" s="135">
        <f>SUM(E54:E86)</f>
        <v>117786</v>
      </c>
      <c r="F87" s="135">
        <f>SUM(F54:F86)</f>
        <v>6060</v>
      </c>
    </row>
    <row r="88" spans="1:6" ht="11.25" customHeight="1" x14ac:dyDescent="0.15">
      <c r="A88" s="161" t="s">
        <v>215</v>
      </c>
      <c r="B88" s="162">
        <v>1</v>
      </c>
      <c r="C88" s="161">
        <v>401</v>
      </c>
      <c r="D88" s="161" t="s">
        <v>216</v>
      </c>
      <c r="E88" s="162">
        <v>1099</v>
      </c>
      <c r="F88" s="163">
        <f t="shared" ref="F88:F125" si="4">ROUNDUP(E88*F$6/100,-1)</f>
        <v>60</v>
      </c>
    </row>
    <row r="89" spans="1:6" ht="11.25" customHeight="1" x14ac:dyDescent="0.15">
      <c r="A89" s="130"/>
      <c r="B89" s="135">
        <v>2</v>
      </c>
      <c r="C89" s="130">
        <v>402</v>
      </c>
      <c r="D89" s="130" t="s">
        <v>217</v>
      </c>
      <c r="E89" s="135">
        <v>3443</v>
      </c>
      <c r="F89" s="131">
        <f t="shared" si="4"/>
        <v>180</v>
      </c>
    </row>
    <row r="90" spans="1:6" ht="11.25" customHeight="1" x14ac:dyDescent="0.15">
      <c r="A90" s="130"/>
      <c r="B90" s="135">
        <v>3</v>
      </c>
      <c r="C90" s="130">
        <v>403</v>
      </c>
      <c r="D90" s="130" t="s">
        <v>218</v>
      </c>
      <c r="E90" s="135">
        <v>6917</v>
      </c>
      <c r="F90" s="131">
        <f t="shared" si="4"/>
        <v>350</v>
      </c>
    </row>
    <row r="91" spans="1:6" ht="11.25" customHeight="1" x14ac:dyDescent="0.15">
      <c r="A91" s="130"/>
      <c r="B91" s="135">
        <v>4</v>
      </c>
      <c r="C91" s="130">
        <v>404</v>
      </c>
      <c r="D91" s="130" t="s">
        <v>219</v>
      </c>
      <c r="E91" s="135">
        <v>5729</v>
      </c>
      <c r="F91" s="131">
        <f t="shared" si="4"/>
        <v>290</v>
      </c>
    </row>
    <row r="92" spans="1:6" ht="11.25" customHeight="1" x14ac:dyDescent="0.15">
      <c r="A92" s="130"/>
      <c r="B92" s="135">
        <v>5</v>
      </c>
      <c r="C92" s="130">
        <v>437</v>
      </c>
      <c r="D92" s="130" t="s">
        <v>220</v>
      </c>
      <c r="E92" s="135">
        <v>4160</v>
      </c>
      <c r="F92" s="131">
        <f t="shared" si="4"/>
        <v>210</v>
      </c>
    </row>
    <row r="93" spans="1:6" ht="11.25" customHeight="1" x14ac:dyDescent="0.15">
      <c r="A93" s="130"/>
      <c r="B93" s="135">
        <v>6</v>
      </c>
      <c r="C93" s="130">
        <v>405</v>
      </c>
      <c r="D93" s="130" t="s">
        <v>221</v>
      </c>
      <c r="E93" s="135">
        <v>2483</v>
      </c>
      <c r="F93" s="131">
        <f t="shared" si="4"/>
        <v>130</v>
      </c>
    </row>
    <row r="94" spans="1:6" ht="11.25" customHeight="1" x14ac:dyDescent="0.15">
      <c r="A94" s="130"/>
      <c r="B94" s="135">
        <v>7</v>
      </c>
      <c r="C94" s="130">
        <v>406</v>
      </c>
      <c r="D94" s="130" t="s">
        <v>222</v>
      </c>
      <c r="E94" s="135">
        <v>5932</v>
      </c>
      <c r="F94" s="131">
        <f t="shared" si="4"/>
        <v>300</v>
      </c>
    </row>
    <row r="95" spans="1:6" ht="11.25" customHeight="1" x14ac:dyDescent="0.15">
      <c r="A95" s="130"/>
      <c r="B95" s="135">
        <v>8</v>
      </c>
      <c r="C95" s="130">
        <v>407</v>
      </c>
      <c r="D95" s="130" t="s">
        <v>223</v>
      </c>
      <c r="E95" s="135">
        <v>6094</v>
      </c>
      <c r="F95" s="131">
        <f t="shared" si="4"/>
        <v>310</v>
      </c>
    </row>
    <row r="96" spans="1:6" ht="11.25" customHeight="1" x14ac:dyDescent="0.15">
      <c r="A96" s="130"/>
      <c r="B96" s="135">
        <v>9</v>
      </c>
      <c r="C96" s="130">
        <v>408</v>
      </c>
      <c r="D96" s="130" t="s">
        <v>224</v>
      </c>
      <c r="E96" s="135">
        <v>4105</v>
      </c>
      <c r="F96" s="131">
        <f t="shared" si="4"/>
        <v>210</v>
      </c>
    </row>
    <row r="97" spans="1:6" ht="11.25" customHeight="1" x14ac:dyDescent="0.15">
      <c r="A97" s="130"/>
      <c r="B97" s="135">
        <v>10</v>
      </c>
      <c r="C97" s="130">
        <v>409</v>
      </c>
      <c r="D97" s="130" t="s">
        <v>225</v>
      </c>
      <c r="E97" s="135">
        <v>5179</v>
      </c>
      <c r="F97" s="131">
        <f t="shared" si="4"/>
        <v>260</v>
      </c>
    </row>
    <row r="98" spans="1:6" ht="11.25" customHeight="1" x14ac:dyDescent="0.15">
      <c r="A98" s="130"/>
      <c r="B98" s="135">
        <v>11</v>
      </c>
      <c r="C98" s="130">
        <v>410</v>
      </c>
      <c r="D98" s="130" t="s">
        <v>226</v>
      </c>
      <c r="E98" s="135">
        <v>7681</v>
      </c>
      <c r="F98" s="131">
        <f t="shared" si="4"/>
        <v>390</v>
      </c>
    </row>
    <row r="99" spans="1:6" ht="11.25" customHeight="1" x14ac:dyDescent="0.15">
      <c r="A99" s="130"/>
      <c r="B99" s="135">
        <v>12</v>
      </c>
      <c r="C99" s="130">
        <v>411</v>
      </c>
      <c r="D99" s="130" t="s">
        <v>227</v>
      </c>
      <c r="E99" s="135">
        <v>4507</v>
      </c>
      <c r="F99" s="131">
        <f t="shared" si="4"/>
        <v>230</v>
      </c>
    </row>
    <row r="100" spans="1:6" ht="11.25" customHeight="1" x14ac:dyDescent="0.15">
      <c r="A100" s="130"/>
      <c r="B100" s="135">
        <v>13</v>
      </c>
      <c r="C100" s="130">
        <v>412</v>
      </c>
      <c r="D100" s="130" t="s">
        <v>228</v>
      </c>
      <c r="E100" s="135">
        <v>3264</v>
      </c>
      <c r="F100" s="131">
        <f t="shared" si="4"/>
        <v>170</v>
      </c>
    </row>
    <row r="101" spans="1:6" ht="11.25" customHeight="1" x14ac:dyDescent="0.15">
      <c r="A101" s="130"/>
      <c r="B101" s="135">
        <v>14</v>
      </c>
      <c r="C101" s="130">
        <v>413</v>
      </c>
      <c r="D101" s="130" t="s">
        <v>229</v>
      </c>
      <c r="E101" s="135">
        <v>1051</v>
      </c>
      <c r="F101" s="131">
        <f t="shared" si="4"/>
        <v>60</v>
      </c>
    </row>
    <row r="102" spans="1:6" ht="11.25" customHeight="1" x14ac:dyDescent="0.15">
      <c r="A102" s="130"/>
      <c r="B102" s="135">
        <v>15</v>
      </c>
      <c r="C102" s="130">
        <v>414</v>
      </c>
      <c r="D102" s="130" t="s">
        <v>230</v>
      </c>
      <c r="E102" s="135">
        <v>5183</v>
      </c>
      <c r="F102" s="131">
        <f t="shared" si="4"/>
        <v>260</v>
      </c>
    </row>
    <row r="103" spans="1:6" ht="11.25" customHeight="1" x14ac:dyDescent="0.15">
      <c r="A103" s="130"/>
      <c r="B103" s="135">
        <v>16</v>
      </c>
      <c r="C103" s="130">
        <v>415</v>
      </c>
      <c r="D103" s="130" t="s">
        <v>231</v>
      </c>
      <c r="E103" s="135">
        <v>3676</v>
      </c>
      <c r="F103" s="131">
        <f t="shared" si="4"/>
        <v>190</v>
      </c>
    </row>
    <row r="104" spans="1:6" ht="11.25" customHeight="1" x14ac:dyDescent="0.15">
      <c r="A104" s="130"/>
      <c r="B104" s="135">
        <v>17</v>
      </c>
      <c r="C104" s="130">
        <v>416</v>
      </c>
      <c r="D104" s="130" t="s">
        <v>232</v>
      </c>
      <c r="E104" s="135">
        <v>1792</v>
      </c>
      <c r="F104" s="131">
        <f t="shared" si="4"/>
        <v>90</v>
      </c>
    </row>
    <row r="105" spans="1:6" ht="11.25" customHeight="1" x14ac:dyDescent="0.15">
      <c r="A105" s="130"/>
      <c r="B105" s="135">
        <v>18</v>
      </c>
      <c r="C105" s="130">
        <v>417</v>
      </c>
      <c r="D105" s="130" t="s">
        <v>233</v>
      </c>
      <c r="E105" s="135">
        <v>2491</v>
      </c>
      <c r="F105" s="131">
        <f t="shared" si="4"/>
        <v>130</v>
      </c>
    </row>
    <row r="106" spans="1:6" ht="11.25" customHeight="1" x14ac:dyDescent="0.15">
      <c r="A106" s="130"/>
      <c r="B106" s="135">
        <v>19</v>
      </c>
      <c r="C106" s="130">
        <v>418</v>
      </c>
      <c r="D106" s="130" t="s">
        <v>234</v>
      </c>
      <c r="E106" s="135">
        <v>3428</v>
      </c>
      <c r="F106" s="131">
        <f t="shared" si="4"/>
        <v>180</v>
      </c>
    </row>
    <row r="107" spans="1:6" ht="11.25" customHeight="1" x14ac:dyDescent="0.15">
      <c r="A107" s="130"/>
      <c r="B107" s="135">
        <v>20</v>
      </c>
      <c r="C107" s="130">
        <v>419</v>
      </c>
      <c r="D107" s="130" t="s">
        <v>235</v>
      </c>
      <c r="E107" s="135">
        <v>3134</v>
      </c>
      <c r="F107" s="131">
        <f t="shared" si="4"/>
        <v>160</v>
      </c>
    </row>
    <row r="108" spans="1:6" ht="11.25" customHeight="1" x14ac:dyDescent="0.15">
      <c r="A108" s="130"/>
      <c r="B108" s="135">
        <v>21</v>
      </c>
      <c r="C108" s="130">
        <v>420</v>
      </c>
      <c r="D108" s="130" t="s">
        <v>236</v>
      </c>
      <c r="E108" s="135">
        <v>1621</v>
      </c>
      <c r="F108" s="131">
        <f t="shared" si="4"/>
        <v>90</v>
      </c>
    </row>
    <row r="109" spans="1:6" ht="11.25" customHeight="1" x14ac:dyDescent="0.15">
      <c r="A109" s="130"/>
      <c r="B109" s="135">
        <v>22</v>
      </c>
      <c r="C109" s="130">
        <v>421</v>
      </c>
      <c r="D109" s="130" t="s">
        <v>237</v>
      </c>
      <c r="E109" s="135">
        <v>5715</v>
      </c>
      <c r="F109" s="131">
        <f t="shared" si="4"/>
        <v>290</v>
      </c>
    </row>
    <row r="110" spans="1:6" ht="11.25" customHeight="1" x14ac:dyDescent="0.15">
      <c r="A110" s="130"/>
      <c r="B110" s="135">
        <v>23</v>
      </c>
      <c r="C110" s="130">
        <v>422</v>
      </c>
      <c r="D110" s="130" t="s">
        <v>238</v>
      </c>
      <c r="E110" s="135">
        <v>2695</v>
      </c>
      <c r="F110" s="131">
        <f t="shared" si="4"/>
        <v>140</v>
      </c>
    </row>
    <row r="111" spans="1:6" ht="11.25" customHeight="1" x14ac:dyDescent="0.15">
      <c r="A111" s="130"/>
      <c r="B111" s="135">
        <v>24</v>
      </c>
      <c r="C111" s="130">
        <v>423</v>
      </c>
      <c r="D111" s="130" t="s">
        <v>239</v>
      </c>
      <c r="E111" s="135">
        <v>7927</v>
      </c>
      <c r="F111" s="131">
        <f t="shared" si="4"/>
        <v>400</v>
      </c>
    </row>
    <row r="112" spans="1:6" ht="11.25" customHeight="1" x14ac:dyDescent="0.15">
      <c r="A112" s="130"/>
      <c r="B112" s="135">
        <v>25</v>
      </c>
      <c r="C112" s="130">
        <v>424</v>
      </c>
      <c r="D112" s="130" t="s">
        <v>240</v>
      </c>
      <c r="E112" s="135">
        <v>4276</v>
      </c>
      <c r="F112" s="131">
        <f t="shared" si="4"/>
        <v>220</v>
      </c>
    </row>
    <row r="113" spans="1:6" ht="11.25" customHeight="1" x14ac:dyDescent="0.15">
      <c r="A113" s="130"/>
      <c r="B113" s="135">
        <v>26</v>
      </c>
      <c r="C113" s="130">
        <v>436</v>
      </c>
      <c r="D113" s="130" t="s">
        <v>241</v>
      </c>
      <c r="E113" s="135">
        <v>4598</v>
      </c>
      <c r="F113" s="131">
        <f t="shared" si="4"/>
        <v>230</v>
      </c>
    </row>
    <row r="114" spans="1:6" ht="11.25" customHeight="1" x14ac:dyDescent="0.15">
      <c r="A114" s="130"/>
      <c r="B114" s="135">
        <v>27</v>
      </c>
      <c r="C114" s="130">
        <v>425</v>
      </c>
      <c r="D114" s="130" t="s">
        <v>242</v>
      </c>
      <c r="E114" s="135">
        <v>6836</v>
      </c>
      <c r="F114" s="131">
        <f t="shared" si="4"/>
        <v>350</v>
      </c>
    </row>
    <row r="115" spans="1:6" ht="11.25" customHeight="1" x14ac:dyDescent="0.15">
      <c r="A115" s="130"/>
      <c r="B115" s="135">
        <v>28</v>
      </c>
      <c r="C115" s="130">
        <v>426</v>
      </c>
      <c r="D115" s="130" t="s">
        <v>243</v>
      </c>
      <c r="E115" s="135">
        <v>1788</v>
      </c>
      <c r="F115" s="131">
        <f t="shared" si="4"/>
        <v>90</v>
      </c>
    </row>
    <row r="116" spans="1:6" ht="11.25" customHeight="1" x14ac:dyDescent="0.15">
      <c r="A116" s="130"/>
      <c r="B116" s="135">
        <v>29</v>
      </c>
      <c r="C116" s="130">
        <v>427</v>
      </c>
      <c r="D116" s="130" t="s">
        <v>580</v>
      </c>
      <c r="E116" s="135">
        <v>2830</v>
      </c>
      <c r="F116" s="131">
        <f t="shared" si="4"/>
        <v>150</v>
      </c>
    </row>
    <row r="117" spans="1:6" ht="11.25" customHeight="1" x14ac:dyDescent="0.15">
      <c r="A117" s="130"/>
      <c r="B117" s="135">
        <v>30</v>
      </c>
      <c r="C117" s="130">
        <v>438</v>
      </c>
      <c r="D117" s="130" t="s">
        <v>581</v>
      </c>
      <c r="E117" s="135">
        <v>5274</v>
      </c>
      <c r="F117" s="131">
        <f t="shared" ref="F117" si="5">ROUNDUP(E117*F$6/100,-1)</f>
        <v>270</v>
      </c>
    </row>
    <row r="118" spans="1:6" ht="11.25" customHeight="1" x14ac:dyDescent="0.15">
      <c r="A118" s="130"/>
      <c r="B118" s="135">
        <v>31</v>
      </c>
      <c r="C118" s="130">
        <v>428</v>
      </c>
      <c r="D118" s="130" t="s">
        <v>244</v>
      </c>
      <c r="E118" s="135">
        <v>3736</v>
      </c>
      <c r="F118" s="131">
        <f t="shared" si="4"/>
        <v>190</v>
      </c>
    </row>
    <row r="119" spans="1:6" ht="11.25" customHeight="1" x14ac:dyDescent="0.15">
      <c r="A119" s="130"/>
      <c r="B119" s="135">
        <v>32</v>
      </c>
      <c r="C119" s="130">
        <v>429</v>
      </c>
      <c r="D119" s="130" t="s">
        <v>245</v>
      </c>
      <c r="E119" s="135">
        <v>1595</v>
      </c>
      <c r="F119" s="131">
        <f t="shared" si="4"/>
        <v>80</v>
      </c>
    </row>
    <row r="120" spans="1:6" ht="11.25" customHeight="1" x14ac:dyDescent="0.15">
      <c r="A120" s="130"/>
      <c r="B120" s="135">
        <v>33</v>
      </c>
      <c r="C120" s="130">
        <v>435</v>
      </c>
      <c r="D120" s="130" t="s">
        <v>246</v>
      </c>
      <c r="E120" s="135">
        <v>2432</v>
      </c>
      <c r="F120" s="131">
        <f t="shared" si="4"/>
        <v>130</v>
      </c>
    </row>
    <row r="121" spans="1:6" ht="11.25" customHeight="1" x14ac:dyDescent="0.15">
      <c r="A121" s="130"/>
      <c r="B121" s="135">
        <v>34</v>
      </c>
      <c r="C121" s="130">
        <v>430</v>
      </c>
      <c r="D121" s="130" t="s">
        <v>247</v>
      </c>
      <c r="E121" s="135">
        <v>3883</v>
      </c>
      <c r="F121" s="131">
        <f t="shared" si="4"/>
        <v>200</v>
      </c>
    </row>
    <row r="122" spans="1:6" ht="11.25" customHeight="1" x14ac:dyDescent="0.15">
      <c r="A122" s="130"/>
      <c r="B122" s="135">
        <v>35</v>
      </c>
      <c r="C122" s="130">
        <v>431</v>
      </c>
      <c r="D122" s="130" t="s">
        <v>248</v>
      </c>
      <c r="E122" s="135">
        <v>5649</v>
      </c>
      <c r="F122" s="131">
        <f t="shared" si="4"/>
        <v>290</v>
      </c>
    </row>
    <row r="123" spans="1:6" ht="11.25" customHeight="1" x14ac:dyDescent="0.15">
      <c r="A123" s="130"/>
      <c r="B123" s="135">
        <v>36</v>
      </c>
      <c r="C123" s="130">
        <v>432</v>
      </c>
      <c r="D123" s="130" t="s">
        <v>249</v>
      </c>
      <c r="E123" s="135">
        <v>3475</v>
      </c>
      <c r="F123" s="131">
        <f t="shared" si="4"/>
        <v>180</v>
      </c>
    </row>
    <row r="124" spans="1:6" ht="11.25" customHeight="1" x14ac:dyDescent="0.15">
      <c r="A124" s="130"/>
      <c r="B124" s="135">
        <v>37</v>
      </c>
      <c r="C124" s="130">
        <v>433</v>
      </c>
      <c r="D124" s="130" t="s">
        <v>250</v>
      </c>
      <c r="E124" s="135">
        <v>2597</v>
      </c>
      <c r="F124" s="131">
        <f t="shared" si="4"/>
        <v>130</v>
      </c>
    </row>
    <row r="125" spans="1:6" ht="11.25" customHeight="1" x14ac:dyDescent="0.15">
      <c r="A125" s="135"/>
      <c r="B125" s="135">
        <v>38</v>
      </c>
      <c r="C125" s="164">
        <v>434</v>
      </c>
      <c r="D125" s="164" t="s">
        <v>251</v>
      </c>
      <c r="E125" s="165">
        <v>6362</v>
      </c>
      <c r="F125" s="166">
        <f t="shared" si="4"/>
        <v>320</v>
      </c>
    </row>
    <row r="126" spans="1:6" ht="11.25" customHeight="1" x14ac:dyDescent="0.15">
      <c r="A126" s="130"/>
      <c r="B126" s="139"/>
      <c r="C126" s="139"/>
      <c r="D126" s="136" t="s">
        <v>162</v>
      </c>
      <c r="E126" s="135">
        <f>SUM(E88:E125)</f>
        <v>154637</v>
      </c>
      <c r="F126" s="135">
        <f>SUM(F88:F125)</f>
        <v>7910</v>
      </c>
    </row>
    <row r="127" spans="1:6" ht="11.25" customHeight="1" x14ac:dyDescent="0.15">
      <c r="A127" s="161" t="s">
        <v>252</v>
      </c>
      <c r="B127" s="162">
        <v>1</v>
      </c>
      <c r="C127" s="161">
        <v>501</v>
      </c>
      <c r="D127" s="161" t="s">
        <v>253</v>
      </c>
      <c r="E127" s="162">
        <v>11794</v>
      </c>
      <c r="F127" s="163">
        <f t="shared" ref="F127:F166" si="6">ROUNDUP(E127*F$6/100,-1)</f>
        <v>590</v>
      </c>
    </row>
    <row r="128" spans="1:6" ht="11.25" customHeight="1" x14ac:dyDescent="0.15">
      <c r="A128" s="130"/>
      <c r="B128" s="135">
        <v>2</v>
      </c>
      <c r="C128" s="130">
        <v>502</v>
      </c>
      <c r="D128" s="130" t="s">
        <v>254</v>
      </c>
      <c r="E128" s="135">
        <v>66</v>
      </c>
      <c r="F128" s="131">
        <f t="shared" si="6"/>
        <v>10</v>
      </c>
    </row>
    <row r="129" spans="1:6" ht="11.25" customHeight="1" x14ac:dyDescent="0.15">
      <c r="A129" s="130"/>
      <c r="B129" s="135">
        <v>3</v>
      </c>
      <c r="C129" s="130">
        <v>503</v>
      </c>
      <c r="D129" s="130" t="s">
        <v>255</v>
      </c>
      <c r="E129" s="135">
        <v>5362</v>
      </c>
      <c r="F129" s="131">
        <f t="shared" si="6"/>
        <v>270</v>
      </c>
    </row>
    <row r="130" spans="1:6" ht="11.25" customHeight="1" x14ac:dyDescent="0.15">
      <c r="A130" s="130"/>
      <c r="B130" s="135">
        <v>4</v>
      </c>
      <c r="C130" s="130">
        <v>504</v>
      </c>
      <c r="D130" s="130" t="s">
        <v>256</v>
      </c>
      <c r="E130" s="135">
        <v>4276</v>
      </c>
      <c r="F130" s="131">
        <f t="shared" si="6"/>
        <v>220</v>
      </c>
    </row>
    <row r="131" spans="1:6" ht="11.25" customHeight="1" x14ac:dyDescent="0.15">
      <c r="A131" s="130"/>
      <c r="B131" s="135">
        <v>5</v>
      </c>
      <c r="C131" s="130">
        <v>505</v>
      </c>
      <c r="D131" s="130" t="s">
        <v>257</v>
      </c>
      <c r="E131" s="135">
        <v>4977</v>
      </c>
      <c r="F131" s="131">
        <f t="shared" si="6"/>
        <v>250</v>
      </c>
    </row>
    <row r="132" spans="1:6" ht="11.25" customHeight="1" x14ac:dyDescent="0.15">
      <c r="A132" s="130"/>
      <c r="B132" s="135">
        <v>6</v>
      </c>
      <c r="C132" s="130">
        <v>506</v>
      </c>
      <c r="D132" s="130" t="s">
        <v>258</v>
      </c>
      <c r="E132" s="135">
        <v>8526</v>
      </c>
      <c r="F132" s="131">
        <f t="shared" si="6"/>
        <v>430</v>
      </c>
    </row>
    <row r="133" spans="1:6" ht="11.25" customHeight="1" x14ac:dyDescent="0.15">
      <c r="A133" s="130"/>
      <c r="B133" s="135">
        <v>7</v>
      </c>
      <c r="C133" s="130">
        <v>511</v>
      </c>
      <c r="D133" s="130" t="s">
        <v>259</v>
      </c>
      <c r="E133" s="135">
        <v>5081</v>
      </c>
      <c r="F133" s="131">
        <f t="shared" si="6"/>
        <v>260</v>
      </c>
    </row>
    <row r="134" spans="1:6" ht="11.25" customHeight="1" x14ac:dyDescent="0.15">
      <c r="A134" s="130"/>
      <c r="B134" s="135">
        <v>8</v>
      </c>
      <c r="C134" s="130">
        <v>512</v>
      </c>
      <c r="D134" s="130" t="s">
        <v>260</v>
      </c>
      <c r="E134" s="135">
        <v>5287</v>
      </c>
      <c r="F134" s="131">
        <f t="shared" si="6"/>
        <v>270</v>
      </c>
    </row>
    <row r="135" spans="1:6" ht="11.25" customHeight="1" x14ac:dyDescent="0.15">
      <c r="A135" s="130"/>
      <c r="B135" s="135">
        <v>9</v>
      </c>
      <c r="C135" s="130">
        <v>513</v>
      </c>
      <c r="D135" s="130" t="s">
        <v>261</v>
      </c>
      <c r="E135" s="135">
        <v>4348</v>
      </c>
      <c r="F135" s="131">
        <f t="shared" si="6"/>
        <v>220</v>
      </c>
    </row>
    <row r="136" spans="1:6" ht="11.25" customHeight="1" x14ac:dyDescent="0.15">
      <c r="A136" s="130"/>
      <c r="B136" s="135">
        <v>10</v>
      </c>
      <c r="C136" s="130">
        <v>514</v>
      </c>
      <c r="D136" s="130" t="s">
        <v>262</v>
      </c>
      <c r="E136" s="135">
        <v>8092</v>
      </c>
      <c r="F136" s="131">
        <f t="shared" si="6"/>
        <v>410</v>
      </c>
    </row>
    <row r="137" spans="1:6" ht="11.25" customHeight="1" x14ac:dyDescent="0.15">
      <c r="A137" s="130"/>
      <c r="B137" s="135">
        <v>11</v>
      </c>
      <c r="C137" s="130">
        <v>515</v>
      </c>
      <c r="D137" s="130" t="s">
        <v>263</v>
      </c>
      <c r="E137" s="135">
        <v>6107</v>
      </c>
      <c r="F137" s="131">
        <f t="shared" si="6"/>
        <v>310</v>
      </c>
    </row>
    <row r="138" spans="1:6" ht="11.25" customHeight="1" x14ac:dyDescent="0.15">
      <c r="A138" s="130"/>
      <c r="B138" s="135">
        <v>12</v>
      </c>
      <c r="C138" s="130">
        <v>516</v>
      </c>
      <c r="D138" s="130" t="s">
        <v>264</v>
      </c>
      <c r="E138" s="135">
        <v>3030</v>
      </c>
      <c r="F138" s="131">
        <f t="shared" si="6"/>
        <v>160</v>
      </c>
    </row>
    <row r="139" spans="1:6" ht="11.25" customHeight="1" x14ac:dyDescent="0.15">
      <c r="A139" s="130"/>
      <c r="B139" s="135">
        <v>13</v>
      </c>
      <c r="C139" s="130">
        <v>517</v>
      </c>
      <c r="D139" s="130" t="s">
        <v>265</v>
      </c>
      <c r="E139" s="135">
        <v>7789</v>
      </c>
      <c r="F139" s="131">
        <f t="shared" si="6"/>
        <v>390</v>
      </c>
    </row>
    <row r="140" spans="1:6" ht="11.25" customHeight="1" x14ac:dyDescent="0.15">
      <c r="A140" s="130"/>
      <c r="B140" s="135">
        <v>14</v>
      </c>
      <c r="C140" s="130">
        <v>518</v>
      </c>
      <c r="D140" s="130" t="s">
        <v>266</v>
      </c>
      <c r="E140" s="135">
        <v>4245</v>
      </c>
      <c r="F140" s="131">
        <f t="shared" si="6"/>
        <v>220</v>
      </c>
    </row>
    <row r="141" spans="1:6" ht="11.25" customHeight="1" x14ac:dyDescent="0.15">
      <c r="A141" s="130"/>
      <c r="B141" s="135">
        <v>15</v>
      </c>
      <c r="C141" s="130">
        <v>519</v>
      </c>
      <c r="D141" s="130" t="s">
        <v>267</v>
      </c>
      <c r="E141" s="135">
        <v>3037</v>
      </c>
      <c r="F141" s="131">
        <f t="shared" si="6"/>
        <v>160</v>
      </c>
    </row>
    <row r="142" spans="1:6" ht="11.25" customHeight="1" x14ac:dyDescent="0.15">
      <c r="A142" s="130"/>
      <c r="B142" s="135">
        <v>16</v>
      </c>
      <c r="C142" s="130">
        <v>520</v>
      </c>
      <c r="D142" s="130" t="s">
        <v>268</v>
      </c>
      <c r="E142" s="135">
        <v>4818</v>
      </c>
      <c r="F142" s="131">
        <f t="shared" si="6"/>
        <v>250</v>
      </c>
    </row>
    <row r="143" spans="1:6" ht="11.25" customHeight="1" x14ac:dyDescent="0.15">
      <c r="A143" s="130"/>
      <c r="B143" s="135">
        <v>17</v>
      </c>
      <c r="C143" s="130">
        <v>521</v>
      </c>
      <c r="D143" s="130" t="s">
        <v>269</v>
      </c>
      <c r="E143" s="135">
        <v>3066</v>
      </c>
      <c r="F143" s="131">
        <f t="shared" si="6"/>
        <v>160</v>
      </c>
    </row>
    <row r="144" spans="1:6" ht="11.25" customHeight="1" x14ac:dyDescent="0.15">
      <c r="A144" s="130"/>
      <c r="B144" s="135">
        <v>18</v>
      </c>
      <c r="C144" s="130">
        <v>522</v>
      </c>
      <c r="D144" s="130" t="s">
        <v>270</v>
      </c>
      <c r="E144" s="135">
        <v>5540</v>
      </c>
      <c r="F144" s="131">
        <f t="shared" si="6"/>
        <v>280</v>
      </c>
    </row>
    <row r="145" spans="1:6" ht="11.25" customHeight="1" x14ac:dyDescent="0.15">
      <c r="A145" s="130"/>
      <c r="B145" s="135">
        <v>19</v>
      </c>
      <c r="C145" s="130">
        <v>523</v>
      </c>
      <c r="D145" s="130" t="s">
        <v>271</v>
      </c>
      <c r="E145" s="135">
        <v>596</v>
      </c>
      <c r="F145" s="131">
        <f t="shared" si="6"/>
        <v>30</v>
      </c>
    </row>
    <row r="146" spans="1:6" ht="11.25" customHeight="1" x14ac:dyDescent="0.15">
      <c r="A146" s="130"/>
      <c r="B146" s="135">
        <v>20</v>
      </c>
      <c r="C146" s="130">
        <v>524</v>
      </c>
      <c r="D146" s="130" t="s">
        <v>272</v>
      </c>
      <c r="E146" s="135">
        <v>3583</v>
      </c>
      <c r="F146" s="131">
        <f t="shared" si="6"/>
        <v>180</v>
      </c>
    </row>
    <row r="147" spans="1:6" ht="11.25" customHeight="1" x14ac:dyDescent="0.15">
      <c r="A147" s="130"/>
      <c r="B147" s="135">
        <v>21</v>
      </c>
      <c r="C147" s="130">
        <v>525</v>
      </c>
      <c r="D147" s="130" t="s">
        <v>273</v>
      </c>
      <c r="E147" s="135">
        <v>2917</v>
      </c>
      <c r="F147" s="131">
        <f t="shared" si="6"/>
        <v>150</v>
      </c>
    </row>
    <row r="148" spans="1:6" ht="11.25" customHeight="1" x14ac:dyDescent="0.15">
      <c r="A148" s="130"/>
      <c r="B148" s="135">
        <v>22</v>
      </c>
      <c r="C148" s="130">
        <v>526</v>
      </c>
      <c r="D148" s="130" t="s">
        <v>274</v>
      </c>
      <c r="E148" s="135">
        <v>1690</v>
      </c>
      <c r="F148" s="131">
        <f t="shared" si="6"/>
        <v>90</v>
      </c>
    </row>
    <row r="149" spans="1:6" ht="11.25" customHeight="1" x14ac:dyDescent="0.15">
      <c r="A149" s="130"/>
      <c r="B149" s="135">
        <v>23</v>
      </c>
      <c r="C149" s="130">
        <v>531</v>
      </c>
      <c r="D149" s="168" t="s">
        <v>533</v>
      </c>
      <c r="E149" s="135">
        <v>4693</v>
      </c>
      <c r="F149" s="131">
        <f t="shared" si="6"/>
        <v>240</v>
      </c>
    </row>
    <row r="150" spans="1:6" ht="11.25" customHeight="1" x14ac:dyDescent="0.15">
      <c r="A150" s="130"/>
      <c r="B150" s="135">
        <v>24</v>
      </c>
      <c r="C150" s="130">
        <v>532</v>
      </c>
      <c r="D150" s="168" t="s">
        <v>534</v>
      </c>
      <c r="E150" s="135">
        <v>8239</v>
      </c>
      <c r="F150" s="131">
        <f t="shared" si="6"/>
        <v>420</v>
      </c>
    </row>
    <row r="151" spans="1:6" ht="11.25" customHeight="1" x14ac:dyDescent="0.15">
      <c r="A151" s="130"/>
      <c r="B151" s="135">
        <v>25</v>
      </c>
      <c r="C151" s="130">
        <v>533</v>
      </c>
      <c r="D151" s="168" t="s">
        <v>535</v>
      </c>
      <c r="E151" s="135">
        <v>11250</v>
      </c>
      <c r="F151" s="131">
        <f t="shared" si="6"/>
        <v>570</v>
      </c>
    </row>
    <row r="152" spans="1:6" ht="11.25" customHeight="1" x14ac:dyDescent="0.15">
      <c r="A152" s="130"/>
      <c r="B152" s="135">
        <v>26</v>
      </c>
      <c r="C152" s="130">
        <v>534</v>
      </c>
      <c r="D152" s="168" t="s">
        <v>536</v>
      </c>
      <c r="E152" s="135">
        <v>5076</v>
      </c>
      <c r="F152" s="131">
        <f t="shared" si="6"/>
        <v>260</v>
      </c>
    </row>
    <row r="153" spans="1:6" ht="11.25" customHeight="1" x14ac:dyDescent="0.15">
      <c r="A153" s="130"/>
      <c r="B153" s="135">
        <v>27</v>
      </c>
      <c r="C153" s="130">
        <v>535</v>
      </c>
      <c r="D153" s="168" t="s">
        <v>537</v>
      </c>
      <c r="E153" s="135">
        <v>5647</v>
      </c>
      <c r="F153" s="131">
        <f t="shared" si="6"/>
        <v>290</v>
      </c>
    </row>
    <row r="154" spans="1:6" ht="11.25" customHeight="1" x14ac:dyDescent="0.15">
      <c r="A154" s="130"/>
      <c r="B154" s="135">
        <v>28</v>
      </c>
      <c r="C154" s="130">
        <v>536</v>
      </c>
      <c r="D154" s="168" t="s">
        <v>538</v>
      </c>
      <c r="E154" s="135">
        <v>7446</v>
      </c>
      <c r="F154" s="131">
        <f t="shared" si="6"/>
        <v>380</v>
      </c>
    </row>
    <row r="155" spans="1:6" ht="11.25" customHeight="1" x14ac:dyDescent="0.15">
      <c r="A155" s="130"/>
      <c r="B155" s="135">
        <v>29</v>
      </c>
      <c r="C155" s="130">
        <v>537</v>
      </c>
      <c r="D155" s="168" t="s">
        <v>539</v>
      </c>
      <c r="E155" s="135">
        <v>9627</v>
      </c>
      <c r="F155" s="131">
        <f t="shared" si="6"/>
        <v>490</v>
      </c>
    </row>
    <row r="156" spans="1:6" ht="11.25" customHeight="1" x14ac:dyDescent="0.15">
      <c r="A156" s="130"/>
      <c r="B156" s="135">
        <v>30</v>
      </c>
      <c r="C156" s="130">
        <v>538</v>
      </c>
      <c r="D156" s="168" t="s">
        <v>540</v>
      </c>
      <c r="E156" s="135">
        <v>5736</v>
      </c>
      <c r="F156" s="131">
        <f t="shared" ref="F156" si="7">ROUNDUP(E156*F$6/100,-1)</f>
        <v>290</v>
      </c>
    </row>
    <row r="157" spans="1:6" ht="11.25" customHeight="1" x14ac:dyDescent="0.15">
      <c r="A157" s="130"/>
      <c r="B157" s="135">
        <v>31</v>
      </c>
      <c r="C157" s="169">
        <v>539</v>
      </c>
      <c r="D157" s="168" t="s">
        <v>558</v>
      </c>
      <c r="E157" s="135">
        <v>5549</v>
      </c>
      <c r="F157" s="131">
        <f t="shared" si="6"/>
        <v>280</v>
      </c>
    </row>
    <row r="158" spans="1:6" ht="11.25" customHeight="1" x14ac:dyDescent="0.15">
      <c r="A158" s="130"/>
      <c r="B158" s="135">
        <v>32</v>
      </c>
      <c r="C158" s="130">
        <v>551</v>
      </c>
      <c r="D158" s="130" t="s">
        <v>275</v>
      </c>
      <c r="E158" s="135">
        <v>633</v>
      </c>
      <c r="F158" s="131">
        <f t="shared" si="6"/>
        <v>40</v>
      </c>
    </row>
    <row r="159" spans="1:6" ht="11.25" customHeight="1" x14ac:dyDescent="0.15">
      <c r="A159" s="130"/>
      <c r="B159" s="135">
        <v>33</v>
      </c>
      <c r="C159" s="130">
        <v>552</v>
      </c>
      <c r="D159" s="130" t="s">
        <v>276</v>
      </c>
      <c r="E159" s="135">
        <v>448</v>
      </c>
      <c r="F159" s="131">
        <f t="shared" si="6"/>
        <v>30</v>
      </c>
    </row>
    <row r="160" spans="1:6" ht="11.25" customHeight="1" x14ac:dyDescent="0.15">
      <c r="A160" s="130"/>
      <c r="B160" s="135">
        <v>34</v>
      </c>
      <c r="C160" s="130">
        <v>553</v>
      </c>
      <c r="D160" s="130" t="s">
        <v>277</v>
      </c>
      <c r="E160" s="135">
        <v>402</v>
      </c>
      <c r="F160" s="131">
        <f t="shared" si="6"/>
        <v>30</v>
      </c>
    </row>
    <row r="161" spans="1:6" ht="11.25" customHeight="1" x14ac:dyDescent="0.15">
      <c r="A161" s="130"/>
      <c r="B161" s="135">
        <v>35</v>
      </c>
      <c r="C161" s="130">
        <v>554</v>
      </c>
      <c r="D161" s="130" t="s">
        <v>278</v>
      </c>
      <c r="E161" s="135">
        <v>727</v>
      </c>
      <c r="F161" s="131">
        <f t="shared" si="6"/>
        <v>40</v>
      </c>
    </row>
    <row r="162" spans="1:6" ht="11.25" customHeight="1" x14ac:dyDescent="0.15">
      <c r="A162" s="130"/>
      <c r="B162" s="135">
        <v>36</v>
      </c>
      <c r="C162" s="130">
        <v>555</v>
      </c>
      <c r="D162" s="130" t="s">
        <v>279</v>
      </c>
      <c r="E162" s="135">
        <v>2648</v>
      </c>
      <c r="F162" s="131">
        <f t="shared" si="6"/>
        <v>140</v>
      </c>
    </row>
    <row r="163" spans="1:6" ht="11.25" customHeight="1" x14ac:dyDescent="0.15">
      <c r="A163" s="130"/>
      <c r="B163" s="135">
        <v>37</v>
      </c>
      <c r="C163" s="130">
        <v>556</v>
      </c>
      <c r="D163" s="130" t="s">
        <v>280</v>
      </c>
      <c r="E163" s="135">
        <v>8969</v>
      </c>
      <c r="F163" s="131">
        <f t="shared" si="6"/>
        <v>450</v>
      </c>
    </row>
    <row r="164" spans="1:6" ht="11.25" customHeight="1" x14ac:dyDescent="0.15">
      <c r="A164" s="130"/>
      <c r="B164" s="135">
        <v>38</v>
      </c>
      <c r="C164" s="130">
        <v>557</v>
      </c>
      <c r="D164" s="130" t="s">
        <v>281</v>
      </c>
      <c r="E164" s="135">
        <v>2098</v>
      </c>
      <c r="F164" s="131">
        <f t="shared" si="6"/>
        <v>110</v>
      </c>
    </row>
    <row r="165" spans="1:6" ht="11.25" customHeight="1" x14ac:dyDescent="0.15">
      <c r="A165" s="130"/>
      <c r="B165" s="135">
        <v>39</v>
      </c>
      <c r="C165" s="130">
        <v>558</v>
      </c>
      <c r="D165" s="130" t="s">
        <v>282</v>
      </c>
      <c r="E165" s="135">
        <v>4538</v>
      </c>
      <c r="F165" s="131">
        <f t="shared" si="6"/>
        <v>230</v>
      </c>
    </row>
    <row r="166" spans="1:6" ht="11.25" customHeight="1" x14ac:dyDescent="0.15">
      <c r="A166" s="135"/>
      <c r="B166" s="135">
        <v>40</v>
      </c>
      <c r="C166" s="164">
        <v>559</v>
      </c>
      <c r="D166" s="164" t="s">
        <v>283</v>
      </c>
      <c r="E166" s="165">
        <v>10200</v>
      </c>
      <c r="F166" s="166">
        <f t="shared" si="6"/>
        <v>510</v>
      </c>
    </row>
    <row r="167" spans="1:6" ht="11.25" customHeight="1" x14ac:dyDescent="0.15">
      <c r="A167" s="130"/>
      <c r="B167" s="139"/>
      <c r="C167" s="139"/>
      <c r="D167" s="136" t="s">
        <v>162</v>
      </c>
      <c r="E167" s="135">
        <f>SUM(E127:E166)</f>
        <v>198153</v>
      </c>
      <c r="F167" s="131">
        <f>SUM(F127:F166)</f>
        <v>10110</v>
      </c>
    </row>
    <row r="168" spans="1:6" ht="11.25" customHeight="1" x14ac:dyDescent="0.15">
      <c r="A168" s="161" t="s">
        <v>284</v>
      </c>
      <c r="B168" s="162">
        <v>1</v>
      </c>
      <c r="C168" s="161">
        <v>601</v>
      </c>
      <c r="D168" s="161" t="s">
        <v>285</v>
      </c>
      <c r="E168" s="162">
        <v>82</v>
      </c>
      <c r="F168" s="163">
        <f t="shared" ref="F168:F199" si="8">ROUNDUP(E168*F$6/100,-1)</f>
        <v>10</v>
      </c>
    </row>
    <row r="169" spans="1:6" ht="11.25" customHeight="1" x14ac:dyDescent="0.15">
      <c r="A169" s="130"/>
      <c r="B169" s="135">
        <v>2</v>
      </c>
      <c r="C169" s="130">
        <v>602</v>
      </c>
      <c r="D169" s="130" t="s">
        <v>286</v>
      </c>
      <c r="E169" s="135">
        <v>335</v>
      </c>
      <c r="F169" s="131">
        <f t="shared" si="8"/>
        <v>20</v>
      </c>
    </row>
    <row r="170" spans="1:6" ht="11.25" customHeight="1" x14ac:dyDescent="0.15">
      <c r="A170" s="130"/>
      <c r="B170" s="135">
        <v>3</v>
      </c>
      <c r="C170" s="130">
        <v>603</v>
      </c>
      <c r="D170" s="130" t="s">
        <v>287</v>
      </c>
      <c r="E170" s="135">
        <v>872</v>
      </c>
      <c r="F170" s="131">
        <f t="shared" si="8"/>
        <v>50</v>
      </c>
    </row>
    <row r="171" spans="1:6" ht="11.25" customHeight="1" x14ac:dyDescent="0.15">
      <c r="A171" s="130"/>
      <c r="B171" s="135">
        <v>4</v>
      </c>
      <c r="C171" s="130">
        <v>604</v>
      </c>
      <c r="D171" s="130" t="s">
        <v>288</v>
      </c>
      <c r="E171" s="135">
        <v>2632</v>
      </c>
      <c r="F171" s="131">
        <f t="shared" si="8"/>
        <v>140</v>
      </c>
    </row>
    <row r="172" spans="1:6" ht="11.25" customHeight="1" x14ac:dyDescent="0.15">
      <c r="A172" s="130"/>
      <c r="B172" s="135">
        <v>5</v>
      </c>
      <c r="C172" s="130">
        <v>605</v>
      </c>
      <c r="D172" s="130" t="s">
        <v>289</v>
      </c>
      <c r="E172" s="135">
        <v>24</v>
      </c>
      <c r="F172" s="131">
        <f t="shared" si="8"/>
        <v>10</v>
      </c>
    </row>
    <row r="173" spans="1:6" ht="11.25" customHeight="1" x14ac:dyDescent="0.15">
      <c r="A173" s="130"/>
      <c r="B173" s="135">
        <v>6</v>
      </c>
      <c r="C173" s="130">
        <v>606</v>
      </c>
      <c r="D173" s="130" t="s">
        <v>290</v>
      </c>
      <c r="E173" s="135">
        <v>786</v>
      </c>
      <c r="F173" s="131">
        <f t="shared" si="8"/>
        <v>40</v>
      </c>
    </row>
    <row r="174" spans="1:6" ht="11.25" customHeight="1" x14ac:dyDescent="0.15">
      <c r="A174" s="130"/>
      <c r="B174" s="135">
        <v>7</v>
      </c>
      <c r="C174" s="130">
        <v>607</v>
      </c>
      <c r="D174" s="130" t="s">
        <v>291</v>
      </c>
      <c r="E174" s="135">
        <v>720</v>
      </c>
      <c r="F174" s="131">
        <f t="shared" si="8"/>
        <v>40</v>
      </c>
    </row>
    <row r="175" spans="1:6" ht="11.25" customHeight="1" x14ac:dyDescent="0.15">
      <c r="A175" s="130"/>
      <c r="B175" s="135">
        <v>8</v>
      </c>
      <c r="C175" s="130">
        <v>608</v>
      </c>
      <c r="D175" s="130" t="s">
        <v>292</v>
      </c>
      <c r="E175" s="135">
        <v>767</v>
      </c>
      <c r="F175" s="131">
        <f t="shared" si="8"/>
        <v>40</v>
      </c>
    </row>
    <row r="176" spans="1:6" ht="11.25" customHeight="1" x14ac:dyDescent="0.15">
      <c r="A176" s="130"/>
      <c r="B176" s="135">
        <v>9</v>
      </c>
      <c r="C176" s="130">
        <v>611</v>
      </c>
      <c r="D176" s="130" t="s">
        <v>293</v>
      </c>
      <c r="E176" s="135">
        <v>972</v>
      </c>
      <c r="F176" s="131">
        <f t="shared" si="8"/>
        <v>50</v>
      </c>
    </row>
    <row r="177" spans="1:6" ht="11.25" customHeight="1" x14ac:dyDescent="0.15">
      <c r="A177" s="130"/>
      <c r="B177" s="135">
        <v>10</v>
      </c>
      <c r="C177" s="130">
        <v>612</v>
      </c>
      <c r="D177" s="130" t="s">
        <v>294</v>
      </c>
      <c r="E177" s="135">
        <v>1333</v>
      </c>
      <c r="F177" s="131">
        <f t="shared" si="8"/>
        <v>70</v>
      </c>
    </row>
    <row r="178" spans="1:6" ht="11.25" customHeight="1" x14ac:dyDescent="0.15">
      <c r="A178" s="130"/>
      <c r="B178" s="135">
        <v>11</v>
      </c>
      <c r="C178" s="130">
        <v>613</v>
      </c>
      <c r="D178" s="130" t="s">
        <v>295</v>
      </c>
      <c r="E178" s="135">
        <v>1463</v>
      </c>
      <c r="F178" s="131">
        <f t="shared" si="8"/>
        <v>80</v>
      </c>
    </row>
    <row r="179" spans="1:6" ht="11.25" customHeight="1" x14ac:dyDescent="0.15">
      <c r="A179" s="130"/>
      <c r="B179" s="135">
        <v>12</v>
      </c>
      <c r="C179" s="130">
        <v>614</v>
      </c>
      <c r="D179" s="130" t="s">
        <v>296</v>
      </c>
      <c r="E179" s="135">
        <v>3364</v>
      </c>
      <c r="F179" s="131">
        <f t="shared" si="8"/>
        <v>170</v>
      </c>
    </row>
    <row r="180" spans="1:6" ht="11.25" customHeight="1" x14ac:dyDescent="0.15">
      <c r="A180" s="130"/>
      <c r="B180" s="135">
        <v>13</v>
      </c>
      <c r="C180" s="130">
        <v>615</v>
      </c>
      <c r="D180" s="130" t="s">
        <v>297</v>
      </c>
      <c r="E180" s="135">
        <v>2990</v>
      </c>
      <c r="F180" s="131">
        <f t="shared" si="8"/>
        <v>150</v>
      </c>
    </row>
    <row r="181" spans="1:6" ht="11.25" customHeight="1" x14ac:dyDescent="0.15">
      <c r="A181" s="130"/>
      <c r="B181" s="135">
        <v>14</v>
      </c>
      <c r="C181" s="130">
        <v>616</v>
      </c>
      <c r="D181" s="130" t="s">
        <v>298</v>
      </c>
      <c r="E181" s="135">
        <v>2835</v>
      </c>
      <c r="F181" s="131">
        <f t="shared" si="8"/>
        <v>150</v>
      </c>
    </row>
    <row r="182" spans="1:6" ht="11.25" customHeight="1" x14ac:dyDescent="0.15">
      <c r="A182" s="130"/>
      <c r="B182" s="135">
        <v>15</v>
      </c>
      <c r="C182" s="130">
        <v>617</v>
      </c>
      <c r="D182" s="130" t="s">
        <v>299</v>
      </c>
      <c r="E182" s="135">
        <v>3445</v>
      </c>
      <c r="F182" s="131">
        <f t="shared" si="8"/>
        <v>180</v>
      </c>
    </row>
    <row r="183" spans="1:6" ht="11.25" customHeight="1" x14ac:dyDescent="0.15">
      <c r="A183" s="130"/>
      <c r="B183" s="135">
        <v>16</v>
      </c>
      <c r="C183" s="130">
        <v>618</v>
      </c>
      <c r="D183" s="130" t="s">
        <v>300</v>
      </c>
      <c r="E183" s="135">
        <v>2733</v>
      </c>
      <c r="F183" s="131">
        <f t="shared" si="8"/>
        <v>140</v>
      </c>
    </row>
    <row r="184" spans="1:6" ht="11.25" customHeight="1" x14ac:dyDescent="0.15">
      <c r="A184" s="130"/>
      <c r="B184" s="135">
        <v>17</v>
      </c>
      <c r="C184" s="130">
        <v>619</v>
      </c>
      <c r="D184" s="130" t="s">
        <v>301</v>
      </c>
      <c r="E184" s="135">
        <v>1676</v>
      </c>
      <c r="F184" s="131">
        <f t="shared" si="8"/>
        <v>90</v>
      </c>
    </row>
    <row r="185" spans="1:6" ht="11.25" customHeight="1" x14ac:dyDescent="0.15">
      <c r="A185" s="130"/>
      <c r="B185" s="135">
        <v>18</v>
      </c>
      <c r="C185" s="130">
        <v>620</v>
      </c>
      <c r="D185" s="130" t="s">
        <v>302</v>
      </c>
      <c r="E185" s="135">
        <v>3227</v>
      </c>
      <c r="F185" s="131">
        <f t="shared" si="8"/>
        <v>170</v>
      </c>
    </row>
    <row r="186" spans="1:6" ht="11.25" customHeight="1" x14ac:dyDescent="0.15">
      <c r="A186" s="130"/>
      <c r="B186" s="135">
        <v>19</v>
      </c>
      <c r="C186" s="130">
        <v>621</v>
      </c>
      <c r="D186" s="130" t="s">
        <v>303</v>
      </c>
      <c r="E186" s="135">
        <v>3166</v>
      </c>
      <c r="F186" s="131">
        <f t="shared" si="8"/>
        <v>160</v>
      </c>
    </row>
    <row r="187" spans="1:6" ht="11.25" customHeight="1" x14ac:dyDescent="0.15">
      <c r="A187" s="130"/>
      <c r="B187" s="135">
        <v>20</v>
      </c>
      <c r="C187" s="130">
        <v>622</v>
      </c>
      <c r="D187" s="130" t="s">
        <v>304</v>
      </c>
      <c r="E187" s="135">
        <v>5754</v>
      </c>
      <c r="F187" s="131">
        <f t="shared" si="8"/>
        <v>290</v>
      </c>
    </row>
    <row r="188" spans="1:6" ht="11.25" customHeight="1" x14ac:dyDescent="0.15">
      <c r="A188" s="130"/>
      <c r="B188" s="135">
        <v>21</v>
      </c>
      <c r="C188" s="130">
        <v>623</v>
      </c>
      <c r="D188" s="130" t="s">
        <v>305</v>
      </c>
      <c r="E188" s="135">
        <v>5206</v>
      </c>
      <c r="F188" s="131">
        <f t="shared" si="8"/>
        <v>270</v>
      </c>
    </row>
    <row r="189" spans="1:6" ht="11.25" customHeight="1" x14ac:dyDescent="0.15">
      <c r="A189" s="130"/>
      <c r="B189" s="135">
        <v>22</v>
      </c>
      <c r="C189" s="130">
        <v>624</v>
      </c>
      <c r="D189" s="130" t="s">
        <v>306</v>
      </c>
      <c r="E189" s="135">
        <v>2717</v>
      </c>
      <c r="F189" s="131">
        <f t="shared" si="8"/>
        <v>140</v>
      </c>
    </row>
    <row r="190" spans="1:6" ht="11.25" customHeight="1" x14ac:dyDescent="0.15">
      <c r="A190" s="130"/>
      <c r="B190" s="135">
        <v>23</v>
      </c>
      <c r="C190" s="130">
        <v>625</v>
      </c>
      <c r="D190" s="130" t="s">
        <v>307</v>
      </c>
      <c r="E190" s="135">
        <v>5721</v>
      </c>
      <c r="F190" s="131">
        <f t="shared" si="8"/>
        <v>290</v>
      </c>
    </row>
    <row r="191" spans="1:6" ht="11.25" customHeight="1" x14ac:dyDescent="0.15">
      <c r="A191" s="130"/>
      <c r="B191" s="135">
        <v>24</v>
      </c>
      <c r="C191" s="130">
        <v>626</v>
      </c>
      <c r="D191" s="130" t="s">
        <v>308</v>
      </c>
      <c r="E191" s="135">
        <v>2284</v>
      </c>
      <c r="F191" s="131">
        <f t="shared" si="8"/>
        <v>120</v>
      </c>
    </row>
    <row r="192" spans="1:6" ht="11.25" customHeight="1" x14ac:dyDescent="0.15">
      <c r="A192" s="130"/>
      <c r="B192" s="135">
        <v>25</v>
      </c>
      <c r="C192" s="130">
        <v>631</v>
      </c>
      <c r="D192" s="130" t="s">
        <v>309</v>
      </c>
      <c r="E192" s="135">
        <v>41</v>
      </c>
      <c r="F192" s="131">
        <f t="shared" si="8"/>
        <v>10</v>
      </c>
    </row>
    <row r="193" spans="1:6" ht="11.25" customHeight="1" x14ac:dyDescent="0.15">
      <c r="A193" s="130"/>
      <c r="B193" s="135">
        <v>26</v>
      </c>
      <c r="C193" s="130">
        <v>632</v>
      </c>
      <c r="D193" s="130" t="s">
        <v>310</v>
      </c>
      <c r="E193" s="135">
        <v>1592</v>
      </c>
      <c r="F193" s="131">
        <f t="shared" si="8"/>
        <v>80</v>
      </c>
    </row>
    <row r="194" spans="1:6" ht="11.25" customHeight="1" x14ac:dyDescent="0.15">
      <c r="A194" s="130"/>
      <c r="B194" s="135">
        <v>27</v>
      </c>
      <c r="C194" s="130">
        <v>633</v>
      </c>
      <c r="D194" s="130" t="s">
        <v>311</v>
      </c>
      <c r="E194" s="135">
        <v>4115</v>
      </c>
      <c r="F194" s="131">
        <f t="shared" si="8"/>
        <v>210</v>
      </c>
    </row>
    <row r="195" spans="1:6" ht="11.25" customHeight="1" x14ac:dyDescent="0.15">
      <c r="A195" s="130"/>
      <c r="B195" s="135">
        <v>28</v>
      </c>
      <c r="C195" s="130">
        <v>634</v>
      </c>
      <c r="D195" s="130" t="s">
        <v>312</v>
      </c>
      <c r="E195" s="135">
        <v>1489</v>
      </c>
      <c r="F195" s="131">
        <f t="shared" si="8"/>
        <v>80</v>
      </c>
    </row>
    <row r="196" spans="1:6" ht="11.25" customHeight="1" x14ac:dyDescent="0.15">
      <c r="A196" s="130"/>
      <c r="B196" s="135">
        <v>29</v>
      </c>
      <c r="C196" s="130">
        <v>635</v>
      </c>
      <c r="D196" s="130" t="s">
        <v>313</v>
      </c>
      <c r="E196" s="135">
        <v>3674</v>
      </c>
      <c r="F196" s="131">
        <f t="shared" si="8"/>
        <v>190</v>
      </c>
    </row>
    <row r="197" spans="1:6" ht="11.25" customHeight="1" x14ac:dyDescent="0.15">
      <c r="A197" s="130"/>
      <c r="B197" s="135">
        <v>30</v>
      </c>
      <c r="C197" s="130">
        <v>636</v>
      </c>
      <c r="D197" s="130" t="s">
        <v>314</v>
      </c>
      <c r="E197" s="135">
        <v>1012</v>
      </c>
      <c r="F197" s="131">
        <f t="shared" si="8"/>
        <v>60</v>
      </c>
    </row>
    <row r="198" spans="1:6" ht="11.25" customHeight="1" x14ac:dyDescent="0.15">
      <c r="A198" s="130"/>
      <c r="B198" s="135">
        <v>31</v>
      </c>
      <c r="C198" s="130">
        <v>637</v>
      </c>
      <c r="D198" s="130" t="s">
        <v>315</v>
      </c>
      <c r="E198" s="135">
        <v>385</v>
      </c>
      <c r="F198" s="131">
        <f t="shared" si="8"/>
        <v>20</v>
      </c>
    </row>
    <row r="199" spans="1:6" ht="11.25" customHeight="1" x14ac:dyDescent="0.15">
      <c r="A199" s="130"/>
      <c r="B199" s="135">
        <v>32</v>
      </c>
      <c r="C199" s="130">
        <v>638</v>
      </c>
      <c r="D199" s="130" t="s">
        <v>316</v>
      </c>
      <c r="E199" s="135">
        <v>350</v>
      </c>
      <c r="F199" s="131">
        <f t="shared" si="8"/>
        <v>20</v>
      </c>
    </row>
    <row r="200" spans="1:6" ht="11.25" customHeight="1" x14ac:dyDescent="0.15">
      <c r="A200" s="130"/>
      <c r="B200" s="135">
        <v>33</v>
      </c>
      <c r="C200" s="130">
        <v>639</v>
      </c>
      <c r="D200" s="130" t="s">
        <v>317</v>
      </c>
      <c r="E200" s="135">
        <v>3744</v>
      </c>
      <c r="F200" s="131">
        <f t="shared" ref="F200:F226" si="9">ROUNDUP(E200*F$6/100,-1)</f>
        <v>190</v>
      </c>
    </row>
    <row r="201" spans="1:6" ht="11.25" customHeight="1" x14ac:dyDescent="0.15">
      <c r="A201" s="130"/>
      <c r="B201" s="135">
        <v>34</v>
      </c>
      <c r="C201" s="130">
        <v>640</v>
      </c>
      <c r="D201" s="130" t="s">
        <v>318</v>
      </c>
      <c r="E201" s="135">
        <v>89</v>
      </c>
      <c r="F201" s="131">
        <f t="shared" si="9"/>
        <v>10</v>
      </c>
    </row>
    <row r="202" spans="1:6" ht="11.25" customHeight="1" x14ac:dyDescent="0.15">
      <c r="A202" s="130"/>
      <c r="B202" s="135">
        <v>35</v>
      </c>
      <c r="C202" s="130">
        <v>641</v>
      </c>
      <c r="D202" s="130" t="s">
        <v>319</v>
      </c>
      <c r="E202" s="135">
        <v>4236</v>
      </c>
      <c r="F202" s="131">
        <f t="shared" si="9"/>
        <v>220</v>
      </c>
    </row>
    <row r="203" spans="1:6" ht="11.25" customHeight="1" x14ac:dyDescent="0.15">
      <c r="A203" s="130"/>
      <c r="B203" s="135">
        <v>36</v>
      </c>
      <c r="C203" s="130">
        <v>642</v>
      </c>
      <c r="D203" s="130" t="s">
        <v>320</v>
      </c>
      <c r="E203" s="135">
        <v>2199</v>
      </c>
      <c r="F203" s="131">
        <f t="shared" si="9"/>
        <v>110</v>
      </c>
    </row>
    <row r="204" spans="1:6" ht="11.25" customHeight="1" x14ac:dyDescent="0.15">
      <c r="A204" s="130"/>
      <c r="B204" s="135">
        <v>37</v>
      </c>
      <c r="C204" s="130">
        <v>643</v>
      </c>
      <c r="D204" s="130" t="s">
        <v>321</v>
      </c>
      <c r="E204" s="135">
        <v>5826</v>
      </c>
      <c r="F204" s="131">
        <f t="shared" si="9"/>
        <v>300</v>
      </c>
    </row>
    <row r="205" spans="1:6" ht="11.25" customHeight="1" x14ac:dyDescent="0.15">
      <c r="A205" s="130"/>
      <c r="B205" s="135">
        <v>38</v>
      </c>
      <c r="C205" s="130">
        <v>644</v>
      </c>
      <c r="D205" s="130" t="s">
        <v>322</v>
      </c>
      <c r="E205" s="135">
        <v>4580</v>
      </c>
      <c r="F205" s="131">
        <f t="shared" si="9"/>
        <v>230</v>
      </c>
    </row>
    <row r="206" spans="1:6" ht="11.25" customHeight="1" x14ac:dyDescent="0.15">
      <c r="A206" s="130"/>
      <c r="B206" s="135">
        <v>39</v>
      </c>
      <c r="C206" s="130">
        <v>645</v>
      </c>
      <c r="D206" s="130" t="s">
        <v>323</v>
      </c>
      <c r="E206" s="135">
        <v>1918</v>
      </c>
      <c r="F206" s="131">
        <f t="shared" si="9"/>
        <v>100</v>
      </c>
    </row>
    <row r="207" spans="1:6" ht="11.25" customHeight="1" x14ac:dyDescent="0.15">
      <c r="A207" s="130"/>
      <c r="B207" s="135">
        <v>40</v>
      </c>
      <c r="C207" s="130">
        <v>646</v>
      </c>
      <c r="D207" s="130" t="s">
        <v>324</v>
      </c>
      <c r="E207" s="135">
        <v>3387</v>
      </c>
      <c r="F207" s="131">
        <f t="shared" si="9"/>
        <v>170</v>
      </c>
    </row>
    <row r="208" spans="1:6" ht="11.25" customHeight="1" x14ac:dyDescent="0.15">
      <c r="A208" s="130"/>
      <c r="B208" s="135">
        <v>41</v>
      </c>
      <c r="C208" s="130">
        <v>647</v>
      </c>
      <c r="D208" s="130" t="s">
        <v>325</v>
      </c>
      <c r="E208" s="135">
        <v>1718</v>
      </c>
      <c r="F208" s="131">
        <f t="shared" si="9"/>
        <v>90</v>
      </c>
    </row>
    <row r="209" spans="1:6" ht="11.25" customHeight="1" x14ac:dyDescent="0.15">
      <c r="A209" s="130"/>
      <c r="B209" s="135">
        <v>42</v>
      </c>
      <c r="C209" s="130">
        <v>648</v>
      </c>
      <c r="D209" s="130" t="s">
        <v>326</v>
      </c>
      <c r="E209" s="135">
        <v>3003</v>
      </c>
      <c r="F209" s="131">
        <f t="shared" si="9"/>
        <v>160</v>
      </c>
    </row>
    <row r="210" spans="1:6" ht="11.25" customHeight="1" x14ac:dyDescent="0.15">
      <c r="A210" s="130"/>
      <c r="B210" s="135">
        <v>43</v>
      </c>
      <c r="C210" s="130">
        <v>649</v>
      </c>
      <c r="D210" s="130" t="s">
        <v>327</v>
      </c>
      <c r="E210" s="135">
        <v>2657</v>
      </c>
      <c r="F210" s="131">
        <f t="shared" si="9"/>
        <v>140</v>
      </c>
    </row>
    <row r="211" spans="1:6" ht="11.25" customHeight="1" x14ac:dyDescent="0.15">
      <c r="A211" s="130"/>
      <c r="B211" s="135">
        <v>44</v>
      </c>
      <c r="C211" s="130">
        <v>651</v>
      </c>
      <c r="D211" s="130" t="s">
        <v>328</v>
      </c>
      <c r="E211" s="135">
        <v>3342</v>
      </c>
      <c r="F211" s="131">
        <f t="shared" si="9"/>
        <v>170</v>
      </c>
    </row>
    <row r="212" spans="1:6" ht="11.25" customHeight="1" x14ac:dyDescent="0.15">
      <c r="A212" s="130"/>
      <c r="B212" s="135">
        <v>45</v>
      </c>
      <c r="C212" s="130">
        <v>652</v>
      </c>
      <c r="D212" s="130" t="s">
        <v>329</v>
      </c>
      <c r="E212" s="135">
        <v>412</v>
      </c>
      <c r="F212" s="131">
        <f t="shared" si="9"/>
        <v>30</v>
      </c>
    </row>
    <row r="213" spans="1:6" ht="11.25" customHeight="1" x14ac:dyDescent="0.15">
      <c r="A213" s="130"/>
      <c r="B213" s="135">
        <v>46</v>
      </c>
      <c r="C213" s="130">
        <v>653</v>
      </c>
      <c r="D213" s="130" t="s">
        <v>330</v>
      </c>
      <c r="E213" s="135">
        <v>144</v>
      </c>
      <c r="F213" s="131">
        <f t="shared" si="9"/>
        <v>10</v>
      </c>
    </row>
    <row r="214" spans="1:6" ht="11.25" customHeight="1" x14ac:dyDescent="0.15">
      <c r="A214" s="130"/>
      <c r="B214" s="135">
        <v>47</v>
      </c>
      <c r="C214" s="130">
        <v>655</v>
      </c>
      <c r="D214" s="130" t="s">
        <v>331</v>
      </c>
      <c r="E214" s="135">
        <v>281</v>
      </c>
      <c r="F214" s="131">
        <f t="shared" si="9"/>
        <v>20</v>
      </c>
    </row>
    <row r="215" spans="1:6" ht="11.25" customHeight="1" x14ac:dyDescent="0.15">
      <c r="A215" s="130"/>
      <c r="B215" s="135">
        <v>48</v>
      </c>
      <c r="C215" s="130">
        <v>656</v>
      </c>
      <c r="D215" s="130" t="s">
        <v>332</v>
      </c>
      <c r="E215" s="135">
        <v>216</v>
      </c>
      <c r="F215" s="131">
        <f t="shared" si="9"/>
        <v>20</v>
      </c>
    </row>
    <row r="216" spans="1:6" ht="11.25" customHeight="1" x14ac:dyDescent="0.15">
      <c r="A216" s="130"/>
      <c r="B216" s="135">
        <v>49</v>
      </c>
      <c r="C216" s="130">
        <v>657</v>
      </c>
      <c r="D216" s="130" t="s">
        <v>333</v>
      </c>
      <c r="E216" s="135">
        <v>49</v>
      </c>
      <c r="F216" s="131">
        <f t="shared" si="9"/>
        <v>10</v>
      </c>
    </row>
    <row r="217" spans="1:6" ht="11.25" customHeight="1" x14ac:dyDescent="0.15">
      <c r="A217" s="130"/>
      <c r="B217" s="135">
        <v>50</v>
      </c>
      <c r="C217" s="130">
        <v>658</v>
      </c>
      <c r="D217" s="130" t="s">
        <v>334</v>
      </c>
      <c r="E217" s="135">
        <v>165</v>
      </c>
      <c r="F217" s="131">
        <f t="shared" si="9"/>
        <v>10</v>
      </c>
    </row>
    <row r="218" spans="1:6" ht="11.25" customHeight="1" x14ac:dyDescent="0.15">
      <c r="A218" s="130"/>
      <c r="B218" s="135">
        <v>51</v>
      </c>
      <c r="C218" s="130">
        <v>659</v>
      </c>
      <c r="D218" s="130" t="s">
        <v>335</v>
      </c>
      <c r="E218" s="135">
        <v>211</v>
      </c>
      <c r="F218" s="131">
        <f t="shared" si="9"/>
        <v>20</v>
      </c>
    </row>
    <row r="219" spans="1:6" ht="11.25" customHeight="1" x14ac:dyDescent="0.15">
      <c r="A219" s="130"/>
      <c r="B219" s="135">
        <v>52</v>
      </c>
      <c r="C219" s="130">
        <v>660</v>
      </c>
      <c r="D219" s="130" t="s">
        <v>336</v>
      </c>
      <c r="E219" s="135">
        <v>86</v>
      </c>
      <c r="F219" s="131">
        <f t="shared" si="9"/>
        <v>10</v>
      </c>
    </row>
    <row r="220" spans="1:6" ht="11.25" customHeight="1" x14ac:dyDescent="0.15">
      <c r="A220" s="130"/>
      <c r="B220" s="135">
        <v>53</v>
      </c>
      <c r="C220" s="130">
        <v>662</v>
      </c>
      <c r="D220" s="130" t="s">
        <v>337</v>
      </c>
      <c r="E220" s="135">
        <v>93</v>
      </c>
      <c r="F220" s="131">
        <f t="shared" si="9"/>
        <v>10</v>
      </c>
    </row>
    <row r="221" spans="1:6" ht="11.25" customHeight="1" x14ac:dyDescent="0.15">
      <c r="A221" s="130"/>
      <c r="B221" s="135">
        <v>54</v>
      </c>
      <c r="C221" s="130">
        <v>663</v>
      </c>
      <c r="D221" s="130" t="s">
        <v>338</v>
      </c>
      <c r="E221" s="135">
        <v>2067</v>
      </c>
      <c r="F221" s="131">
        <f t="shared" si="9"/>
        <v>110</v>
      </c>
    </row>
    <row r="222" spans="1:6" ht="11.25" customHeight="1" x14ac:dyDescent="0.15">
      <c r="A222" s="130"/>
      <c r="B222" s="135">
        <v>55</v>
      </c>
      <c r="C222" s="130">
        <v>664</v>
      </c>
      <c r="D222" s="130" t="s">
        <v>339</v>
      </c>
      <c r="E222" s="135">
        <v>199</v>
      </c>
      <c r="F222" s="131">
        <f t="shared" si="9"/>
        <v>10</v>
      </c>
    </row>
    <row r="223" spans="1:6" ht="11.25" customHeight="1" x14ac:dyDescent="0.15">
      <c r="A223" s="130"/>
      <c r="B223" s="135">
        <v>56</v>
      </c>
      <c r="C223" s="130">
        <v>665</v>
      </c>
      <c r="D223" s="130" t="s">
        <v>340</v>
      </c>
      <c r="E223" s="135">
        <v>845</v>
      </c>
      <c r="F223" s="131">
        <f t="shared" si="9"/>
        <v>50</v>
      </c>
    </row>
    <row r="224" spans="1:6" ht="11.25" customHeight="1" x14ac:dyDescent="0.15">
      <c r="A224" s="130"/>
      <c r="B224" s="135">
        <v>57</v>
      </c>
      <c r="C224" s="130">
        <v>666</v>
      </c>
      <c r="D224" s="130" t="s">
        <v>341</v>
      </c>
      <c r="E224" s="135">
        <v>1084</v>
      </c>
      <c r="F224" s="131">
        <f t="shared" si="9"/>
        <v>60</v>
      </c>
    </row>
    <row r="225" spans="1:6" ht="11.25" customHeight="1" x14ac:dyDescent="0.15">
      <c r="A225" s="130"/>
      <c r="B225" s="135">
        <v>58</v>
      </c>
      <c r="C225" s="130">
        <v>667</v>
      </c>
      <c r="D225" s="130" t="s">
        <v>342</v>
      </c>
      <c r="E225" s="135">
        <v>397</v>
      </c>
      <c r="F225" s="131">
        <f t="shared" si="9"/>
        <v>20</v>
      </c>
    </row>
    <row r="226" spans="1:6" ht="11.25" customHeight="1" x14ac:dyDescent="0.15">
      <c r="A226" s="135"/>
      <c r="B226" s="135">
        <v>59</v>
      </c>
      <c r="C226" s="164">
        <v>668</v>
      </c>
      <c r="D226" s="164" t="s">
        <v>343</v>
      </c>
      <c r="E226" s="165">
        <v>5395</v>
      </c>
      <c r="F226" s="166">
        <f t="shared" si="9"/>
        <v>270</v>
      </c>
    </row>
    <row r="227" spans="1:6" ht="11.25" customHeight="1" x14ac:dyDescent="0.15">
      <c r="A227" s="130"/>
      <c r="B227" s="139"/>
      <c r="C227" s="139"/>
      <c r="D227" s="136" t="s">
        <v>162</v>
      </c>
      <c r="E227" s="135">
        <f>SUM(E168:E226)</f>
        <v>116105</v>
      </c>
      <c r="F227" s="135">
        <f>SUM(F168:F226)</f>
        <v>6090</v>
      </c>
    </row>
    <row r="228" spans="1:6" ht="11.25" customHeight="1" x14ac:dyDescent="0.15">
      <c r="A228" s="161" t="s">
        <v>344</v>
      </c>
      <c r="B228" s="162">
        <v>1</v>
      </c>
      <c r="C228" s="161">
        <v>701</v>
      </c>
      <c r="D228" s="161" t="s">
        <v>345</v>
      </c>
      <c r="E228" s="162">
        <v>3114</v>
      </c>
      <c r="F228" s="163">
        <f t="shared" ref="F228:F261" si="10">ROUNDUP(E228*F$6/100,-1)</f>
        <v>160</v>
      </c>
    </row>
    <row r="229" spans="1:6" ht="11.25" customHeight="1" x14ac:dyDescent="0.15">
      <c r="A229" s="130"/>
      <c r="B229" s="135">
        <v>2</v>
      </c>
      <c r="C229" s="130">
        <v>702</v>
      </c>
      <c r="D229" s="130" t="s">
        <v>346</v>
      </c>
      <c r="E229" s="135">
        <v>5116</v>
      </c>
      <c r="F229" s="131">
        <f t="shared" si="10"/>
        <v>260</v>
      </c>
    </row>
    <row r="230" spans="1:6" ht="11.25" customHeight="1" x14ac:dyDescent="0.15">
      <c r="A230" s="130"/>
      <c r="B230" s="135">
        <v>3</v>
      </c>
      <c r="C230" s="130">
        <v>703</v>
      </c>
      <c r="D230" s="130" t="s">
        <v>347</v>
      </c>
      <c r="E230" s="135">
        <v>3545</v>
      </c>
      <c r="F230" s="131">
        <f t="shared" si="10"/>
        <v>180</v>
      </c>
    </row>
    <row r="231" spans="1:6" ht="11.25" customHeight="1" x14ac:dyDescent="0.15">
      <c r="A231" s="130"/>
      <c r="B231" s="135">
        <v>4</v>
      </c>
      <c r="C231" s="130">
        <v>704</v>
      </c>
      <c r="D231" s="130" t="s">
        <v>348</v>
      </c>
      <c r="E231" s="135">
        <v>5734</v>
      </c>
      <c r="F231" s="131">
        <f t="shared" si="10"/>
        <v>290</v>
      </c>
    </row>
    <row r="232" spans="1:6" ht="11.25" customHeight="1" x14ac:dyDescent="0.15">
      <c r="A232" s="130"/>
      <c r="B232" s="135">
        <v>5</v>
      </c>
      <c r="C232" s="130">
        <v>705</v>
      </c>
      <c r="D232" s="130" t="s">
        <v>349</v>
      </c>
      <c r="E232" s="135">
        <v>4346</v>
      </c>
      <c r="F232" s="131">
        <f t="shared" si="10"/>
        <v>220</v>
      </c>
    </row>
    <row r="233" spans="1:6" ht="11.25" customHeight="1" x14ac:dyDescent="0.15">
      <c r="A233" s="130"/>
      <c r="B233" s="135">
        <v>6</v>
      </c>
      <c r="C233" s="130">
        <v>706</v>
      </c>
      <c r="D233" s="130" t="s">
        <v>350</v>
      </c>
      <c r="E233" s="135">
        <v>1887</v>
      </c>
      <c r="F233" s="131">
        <f t="shared" si="10"/>
        <v>100</v>
      </c>
    </row>
    <row r="234" spans="1:6" ht="11.25" customHeight="1" x14ac:dyDescent="0.15">
      <c r="A234" s="130"/>
      <c r="B234" s="135">
        <v>7</v>
      </c>
      <c r="C234" s="130">
        <v>707</v>
      </c>
      <c r="D234" s="130" t="s">
        <v>527</v>
      </c>
      <c r="E234" s="135">
        <v>5050</v>
      </c>
      <c r="F234" s="131">
        <f t="shared" si="10"/>
        <v>260</v>
      </c>
    </row>
    <row r="235" spans="1:6" ht="11.25" customHeight="1" x14ac:dyDescent="0.15">
      <c r="A235" s="130"/>
      <c r="B235" s="135">
        <v>8</v>
      </c>
      <c r="C235" s="130">
        <v>711</v>
      </c>
      <c r="D235" s="130" t="s">
        <v>351</v>
      </c>
      <c r="E235" s="135">
        <v>1386</v>
      </c>
      <c r="F235" s="131">
        <f t="shared" si="10"/>
        <v>70</v>
      </c>
    </row>
    <row r="236" spans="1:6" ht="11.25" customHeight="1" x14ac:dyDescent="0.15">
      <c r="A236" s="130"/>
      <c r="B236" s="135">
        <v>9</v>
      </c>
      <c r="C236" s="130">
        <v>712</v>
      </c>
      <c r="D236" s="130" t="s">
        <v>352</v>
      </c>
      <c r="E236" s="135">
        <v>246</v>
      </c>
      <c r="F236" s="131">
        <f t="shared" si="10"/>
        <v>20</v>
      </c>
    </row>
    <row r="237" spans="1:6" ht="11.25" customHeight="1" x14ac:dyDescent="0.15">
      <c r="A237" s="130"/>
      <c r="B237" s="135">
        <v>10</v>
      </c>
      <c r="C237" s="130">
        <v>721</v>
      </c>
      <c r="D237" s="130" t="s">
        <v>353</v>
      </c>
      <c r="E237" s="135">
        <v>3079</v>
      </c>
      <c r="F237" s="131">
        <f t="shared" si="10"/>
        <v>160</v>
      </c>
    </row>
    <row r="238" spans="1:6" ht="11.25" customHeight="1" x14ac:dyDescent="0.15">
      <c r="A238" s="130"/>
      <c r="B238" s="135">
        <v>11</v>
      </c>
      <c r="C238" s="130">
        <v>722</v>
      </c>
      <c r="D238" s="130" t="s">
        <v>354</v>
      </c>
      <c r="E238" s="135">
        <v>2840</v>
      </c>
      <c r="F238" s="131">
        <f t="shared" si="10"/>
        <v>150</v>
      </c>
    </row>
    <row r="239" spans="1:6" ht="11.25" customHeight="1" x14ac:dyDescent="0.15">
      <c r="A239" s="130"/>
      <c r="B239" s="135">
        <v>12</v>
      </c>
      <c r="C239" s="130">
        <v>723</v>
      </c>
      <c r="D239" s="130" t="s">
        <v>355</v>
      </c>
      <c r="E239" s="135">
        <v>2630</v>
      </c>
      <c r="F239" s="131">
        <f t="shared" si="10"/>
        <v>140</v>
      </c>
    </row>
    <row r="240" spans="1:6" ht="11.25" customHeight="1" x14ac:dyDescent="0.15">
      <c r="A240" s="130"/>
      <c r="B240" s="135">
        <v>13</v>
      </c>
      <c r="C240" s="130">
        <v>731</v>
      </c>
      <c r="D240" s="130" t="s">
        <v>356</v>
      </c>
      <c r="E240" s="135">
        <v>2755</v>
      </c>
      <c r="F240" s="131">
        <f t="shared" si="10"/>
        <v>140</v>
      </c>
    </row>
    <row r="241" spans="1:6" ht="11.25" customHeight="1" x14ac:dyDescent="0.15">
      <c r="A241" s="130"/>
      <c r="B241" s="135">
        <v>14</v>
      </c>
      <c r="C241" s="130">
        <v>732</v>
      </c>
      <c r="D241" s="130" t="s">
        <v>357</v>
      </c>
      <c r="E241" s="135">
        <v>2593</v>
      </c>
      <c r="F241" s="131">
        <f t="shared" si="10"/>
        <v>130</v>
      </c>
    </row>
    <row r="242" spans="1:6" ht="11.25" customHeight="1" x14ac:dyDescent="0.15">
      <c r="A242" s="130"/>
      <c r="B242" s="135">
        <v>15</v>
      </c>
      <c r="C242" s="130">
        <v>733</v>
      </c>
      <c r="D242" s="130" t="s">
        <v>358</v>
      </c>
      <c r="E242" s="135">
        <v>4273</v>
      </c>
      <c r="F242" s="131">
        <f t="shared" si="10"/>
        <v>220</v>
      </c>
    </row>
    <row r="243" spans="1:6" ht="11.25" customHeight="1" x14ac:dyDescent="0.15">
      <c r="A243" s="130"/>
      <c r="B243" s="135">
        <v>16</v>
      </c>
      <c r="C243" s="130">
        <v>734</v>
      </c>
      <c r="D243" s="130" t="s">
        <v>359</v>
      </c>
      <c r="E243" s="135">
        <v>6905</v>
      </c>
      <c r="F243" s="131">
        <f t="shared" si="10"/>
        <v>350</v>
      </c>
    </row>
    <row r="244" spans="1:6" ht="11.25" customHeight="1" x14ac:dyDescent="0.15">
      <c r="A244" s="130"/>
      <c r="B244" s="135">
        <v>17</v>
      </c>
      <c r="C244" s="130">
        <v>735</v>
      </c>
      <c r="D244" s="130" t="s">
        <v>360</v>
      </c>
      <c r="E244" s="135">
        <v>773</v>
      </c>
      <c r="F244" s="131">
        <f t="shared" si="10"/>
        <v>40</v>
      </c>
    </row>
    <row r="245" spans="1:6" ht="11.25" customHeight="1" x14ac:dyDescent="0.15">
      <c r="A245" s="135"/>
      <c r="B245" s="135">
        <v>18</v>
      </c>
      <c r="C245" s="164">
        <v>736</v>
      </c>
      <c r="D245" s="164" t="s">
        <v>361</v>
      </c>
      <c r="E245" s="165">
        <v>6442</v>
      </c>
      <c r="F245" s="166">
        <f t="shared" si="10"/>
        <v>330</v>
      </c>
    </row>
    <row r="246" spans="1:6" ht="11.25" customHeight="1" x14ac:dyDescent="0.15">
      <c r="A246" s="130"/>
      <c r="B246" s="139"/>
      <c r="C246" s="139"/>
      <c r="D246" s="136" t="s">
        <v>162</v>
      </c>
      <c r="E246" s="135">
        <f>SUM(E228:E245)</f>
        <v>62714</v>
      </c>
      <c r="F246" s="135">
        <f>SUM(F228:F245)</f>
        <v>3220</v>
      </c>
    </row>
    <row r="247" spans="1:6" ht="11.25" customHeight="1" x14ac:dyDescent="0.15">
      <c r="A247" s="161" t="s">
        <v>362</v>
      </c>
      <c r="B247" s="162">
        <v>1</v>
      </c>
      <c r="C247" s="161">
        <v>801</v>
      </c>
      <c r="D247" s="161" t="s">
        <v>363</v>
      </c>
      <c r="E247" s="162">
        <v>5117</v>
      </c>
      <c r="F247" s="163">
        <f t="shared" si="10"/>
        <v>260</v>
      </c>
    </row>
    <row r="248" spans="1:6" ht="11.25" customHeight="1" x14ac:dyDescent="0.15">
      <c r="A248" s="130"/>
      <c r="B248" s="135">
        <v>2</v>
      </c>
      <c r="C248" s="130">
        <v>802</v>
      </c>
      <c r="D248" s="130" t="s">
        <v>364</v>
      </c>
      <c r="E248" s="135">
        <v>5219</v>
      </c>
      <c r="F248" s="131">
        <f t="shared" si="10"/>
        <v>270</v>
      </c>
    </row>
    <row r="249" spans="1:6" ht="11.25" customHeight="1" x14ac:dyDescent="0.15">
      <c r="A249" s="130"/>
      <c r="B249" s="135">
        <v>3</v>
      </c>
      <c r="C249" s="130">
        <v>803</v>
      </c>
      <c r="D249" s="130" t="s">
        <v>365</v>
      </c>
      <c r="E249" s="135">
        <v>3529</v>
      </c>
      <c r="F249" s="131">
        <f t="shared" si="10"/>
        <v>180</v>
      </c>
    </row>
    <row r="250" spans="1:6" ht="11.25" customHeight="1" x14ac:dyDescent="0.15">
      <c r="A250" s="130"/>
      <c r="B250" s="135">
        <v>4</v>
      </c>
      <c r="C250" s="130">
        <v>804</v>
      </c>
      <c r="D250" s="130" t="s">
        <v>366</v>
      </c>
      <c r="E250" s="135">
        <v>3745</v>
      </c>
      <c r="F250" s="131">
        <f t="shared" si="10"/>
        <v>190</v>
      </c>
    </row>
    <row r="251" spans="1:6" ht="11.25" customHeight="1" x14ac:dyDescent="0.15">
      <c r="A251" s="130"/>
      <c r="B251" s="135">
        <v>5</v>
      </c>
      <c r="C251" s="130">
        <v>805</v>
      </c>
      <c r="D251" s="130" t="s">
        <v>367</v>
      </c>
      <c r="E251" s="135">
        <v>3874</v>
      </c>
      <c r="F251" s="131">
        <f t="shared" si="10"/>
        <v>200</v>
      </c>
    </row>
    <row r="252" spans="1:6" ht="11.25" customHeight="1" x14ac:dyDescent="0.15">
      <c r="A252" s="130"/>
      <c r="B252" s="135">
        <v>6</v>
      </c>
      <c r="C252" s="130">
        <v>806</v>
      </c>
      <c r="D252" s="130" t="s">
        <v>368</v>
      </c>
      <c r="E252" s="135">
        <v>2779</v>
      </c>
      <c r="F252" s="131">
        <f t="shared" si="10"/>
        <v>140</v>
      </c>
    </row>
    <row r="253" spans="1:6" ht="11.25" customHeight="1" x14ac:dyDescent="0.15">
      <c r="A253" s="130"/>
      <c r="B253" s="135">
        <v>7</v>
      </c>
      <c r="C253" s="130">
        <v>807</v>
      </c>
      <c r="D253" s="130" t="s">
        <v>369</v>
      </c>
      <c r="E253" s="135">
        <v>5440</v>
      </c>
      <c r="F253" s="131">
        <f t="shared" si="10"/>
        <v>280</v>
      </c>
    </row>
    <row r="254" spans="1:6" ht="11.25" customHeight="1" x14ac:dyDescent="0.15">
      <c r="A254" s="130"/>
      <c r="B254" s="135">
        <v>8</v>
      </c>
      <c r="C254" s="130">
        <v>808</v>
      </c>
      <c r="D254" s="130" t="s">
        <v>370</v>
      </c>
      <c r="E254" s="135">
        <v>5242</v>
      </c>
      <c r="F254" s="131">
        <f t="shared" si="10"/>
        <v>270</v>
      </c>
    </row>
    <row r="255" spans="1:6" ht="11.25" customHeight="1" x14ac:dyDescent="0.15">
      <c r="A255" s="130"/>
      <c r="B255" s="135">
        <v>9</v>
      </c>
      <c r="C255" s="130">
        <v>809</v>
      </c>
      <c r="D255" s="130" t="s">
        <v>371</v>
      </c>
      <c r="E255" s="135">
        <v>4072</v>
      </c>
      <c r="F255" s="131">
        <f t="shared" si="10"/>
        <v>210</v>
      </c>
    </row>
    <row r="256" spans="1:6" ht="11.25" customHeight="1" x14ac:dyDescent="0.15">
      <c r="A256" s="130"/>
      <c r="B256" s="135">
        <v>10</v>
      </c>
      <c r="C256" s="130">
        <v>810</v>
      </c>
      <c r="D256" s="130" t="s">
        <v>372</v>
      </c>
      <c r="E256" s="135">
        <v>4107</v>
      </c>
      <c r="F256" s="131">
        <f t="shared" si="10"/>
        <v>210</v>
      </c>
    </row>
    <row r="257" spans="1:6" ht="11.25" customHeight="1" x14ac:dyDescent="0.15">
      <c r="A257" s="130"/>
      <c r="B257" s="135">
        <v>11</v>
      </c>
      <c r="C257" s="130">
        <v>811</v>
      </c>
      <c r="D257" s="130" t="s">
        <v>373</v>
      </c>
      <c r="E257" s="135">
        <v>5954</v>
      </c>
      <c r="F257" s="131">
        <f t="shared" si="10"/>
        <v>300</v>
      </c>
    </row>
    <row r="258" spans="1:6" ht="11.25" customHeight="1" x14ac:dyDescent="0.15">
      <c r="A258" s="130"/>
      <c r="B258" s="135">
        <v>12</v>
      </c>
      <c r="C258" s="130">
        <v>812</v>
      </c>
      <c r="D258" s="130" t="s">
        <v>374</v>
      </c>
      <c r="E258" s="135">
        <v>3871</v>
      </c>
      <c r="F258" s="131">
        <f t="shared" si="10"/>
        <v>200</v>
      </c>
    </row>
    <row r="259" spans="1:6" ht="11.25" customHeight="1" x14ac:dyDescent="0.15">
      <c r="A259" s="130"/>
      <c r="B259" s="135">
        <v>13</v>
      </c>
      <c r="C259" s="130">
        <v>813</v>
      </c>
      <c r="D259" s="130" t="s">
        <v>375</v>
      </c>
      <c r="E259" s="135">
        <v>1781</v>
      </c>
      <c r="F259" s="131">
        <f t="shared" si="10"/>
        <v>90</v>
      </c>
    </row>
    <row r="260" spans="1:6" ht="11.25" customHeight="1" x14ac:dyDescent="0.15">
      <c r="A260" s="130"/>
      <c r="B260" s="135">
        <v>14</v>
      </c>
      <c r="C260" s="130">
        <v>814</v>
      </c>
      <c r="D260" s="130" t="s">
        <v>376</v>
      </c>
      <c r="E260" s="135">
        <v>6037</v>
      </c>
      <c r="F260" s="131">
        <f t="shared" si="10"/>
        <v>310</v>
      </c>
    </row>
    <row r="261" spans="1:6" ht="11.25" customHeight="1" x14ac:dyDescent="0.15">
      <c r="A261" s="130"/>
      <c r="B261" s="135">
        <v>15</v>
      </c>
      <c r="C261" s="130">
        <v>815</v>
      </c>
      <c r="D261" s="130" t="s">
        <v>377</v>
      </c>
      <c r="E261" s="135">
        <v>3227</v>
      </c>
      <c r="F261" s="131">
        <f t="shared" si="10"/>
        <v>170</v>
      </c>
    </row>
    <row r="262" spans="1:6" ht="11.25" customHeight="1" x14ac:dyDescent="0.15">
      <c r="A262" s="130"/>
      <c r="B262" s="135">
        <v>16</v>
      </c>
      <c r="C262" s="130">
        <v>816</v>
      </c>
      <c r="D262" s="130" t="s">
        <v>378</v>
      </c>
      <c r="E262" s="135">
        <v>4471</v>
      </c>
      <c r="F262" s="131">
        <f t="shared" ref="F262:F291" si="11">ROUNDUP(E262*F$6/100,-1)</f>
        <v>230</v>
      </c>
    </row>
    <row r="263" spans="1:6" ht="11.25" customHeight="1" x14ac:dyDescent="0.15">
      <c r="A263" s="130"/>
      <c r="B263" s="135">
        <v>17</v>
      </c>
      <c r="C263" s="130">
        <v>817</v>
      </c>
      <c r="D263" s="130" t="s">
        <v>379</v>
      </c>
      <c r="E263" s="135">
        <v>747</v>
      </c>
      <c r="F263" s="131">
        <f t="shared" si="11"/>
        <v>40</v>
      </c>
    </row>
    <row r="264" spans="1:6" ht="11.25" customHeight="1" x14ac:dyDescent="0.15">
      <c r="A264" s="130"/>
      <c r="B264" s="135">
        <v>18</v>
      </c>
      <c r="C264" s="130">
        <v>818</v>
      </c>
      <c r="D264" s="130" t="s">
        <v>380</v>
      </c>
      <c r="E264" s="135">
        <v>2984</v>
      </c>
      <c r="F264" s="131">
        <f t="shared" si="11"/>
        <v>150</v>
      </c>
    </row>
    <row r="265" spans="1:6" ht="11.25" customHeight="1" x14ac:dyDescent="0.15">
      <c r="A265" s="130"/>
      <c r="B265" s="135">
        <v>19</v>
      </c>
      <c r="C265" s="130">
        <v>819</v>
      </c>
      <c r="D265" s="130" t="s">
        <v>381</v>
      </c>
      <c r="E265" s="135">
        <v>3064</v>
      </c>
      <c r="F265" s="131">
        <f t="shared" si="11"/>
        <v>160</v>
      </c>
    </row>
    <row r="266" spans="1:6" ht="11.25" customHeight="1" x14ac:dyDescent="0.15">
      <c r="A266" s="130"/>
      <c r="B266" s="135">
        <v>20</v>
      </c>
      <c r="C266" s="130">
        <v>820</v>
      </c>
      <c r="D266" s="130" t="s">
        <v>382</v>
      </c>
      <c r="E266" s="135">
        <v>3085</v>
      </c>
      <c r="F266" s="131">
        <f t="shared" si="11"/>
        <v>160</v>
      </c>
    </row>
    <row r="267" spans="1:6" ht="11.25" customHeight="1" x14ac:dyDescent="0.15">
      <c r="A267" s="130"/>
      <c r="B267" s="135">
        <v>21</v>
      </c>
      <c r="C267" s="130">
        <v>821</v>
      </c>
      <c r="D267" s="130" t="s">
        <v>383</v>
      </c>
      <c r="E267" s="135">
        <v>62</v>
      </c>
      <c r="F267" s="131">
        <f t="shared" si="11"/>
        <v>10</v>
      </c>
    </row>
    <row r="268" spans="1:6" ht="11.25" customHeight="1" x14ac:dyDescent="0.15">
      <c r="A268" s="130"/>
      <c r="B268" s="135">
        <v>22</v>
      </c>
      <c r="C268" s="130">
        <v>822</v>
      </c>
      <c r="D268" s="130" t="s">
        <v>384</v>
      </c>
      <c r="E268" s="135">
        <v>3738</v>
      </c>
      <c r="F268" s="131">
        <f t="shared" si="11"/>
        <v>190</v>
      </c>
    </row>
    <row r="269" spans="1:6" ht="11.25" customHeight="1" x14ac:dyDescent="0.15">
      <c r="A269" s="130"/>
      <c r="B269" s="135">
        <v>23</v>
      </c>
      <c r="C269" s="130">
        <v>823</v>
      </c>
      <c r="D269" s="130" t="s">
        <v>385</v>
      </c>
      <c r="E269" s="135">
        <v>2627</v>
      </c>
      <c r="F269" s="131">
        <f t="shared" si="11"/>
        <v>140</v>
      </c>
    </row>
    <row r="270" spans="1:6" ht="11.25" customHeight="1" x14ac:dyDescent="0.15">
      <c r="A270" s="130"/>
      <c r="B270" s="135">
        <v>24</v>
      </c>
      <c r="C270" s="130">
        <v>824</v>
      </c>
      <c r="D270" s="130" t="s">
        <v>386</v>
      </c>
      <c r="E270" s="135">
        <v>2464</v>
      </c>
      <c r="F270" s="131">
        <f t="shared" si="11"/>
        <v>130</v>
      </c>
    </row>
    <row r="271" spans="1:6" ht="11.25" customHeight="1" x14ac:dyDescent="0.15">
      <c r="A271" s="130"/>
      <c r="B271" s="135">
        <v>25</v>
      </c>
      <c r="C271" s="130">
        <v>825</v>
      </c>
      <c r="D271" s="130" t="s">
        <v>387</v>
      </c>
      <c r="E271" s="135">
        <v>3799</v>
      </c>
      <c r="F271" s="131">
        <f t="shared" si="11"/>
        <v>190</v>
      </c>
    </row>
    <row r="272" spans="1:6" ht="11.25" customHeight="1" x14ac:dyDescent="0.15">
      <c r="A272" s="130"/>
      <c r="B272" s="135">
        <v>26</v>
      </c>
      <c r="C272" s="130">
        <v>826</v>
      </c>
      <c r="D272" s="130" t="s">
        <v>388</v>
      </c>
      <c r="E272" s="135">
        <v>3155</v>
      </c>
      <c r="F272" s="131">
        <f t="shared" si="11"/>
        <v>160</v>
      </c>
    </row>
    <row r="273" spans="1:6" ht="11.25" customHeight="1" x14ac:dyDescent="0.15">
      <c r="A273" s="130"/>
      <c r="B273" s="135">
        <v>27</v>
      </c>
      <c r="C273" s="130">
        <v>827</v>
      </c>
      <c r="D273" s="130" t="s">
        <v>389</v>
      </c>
      <c r="E273" s="135">
        <v>3768</v>
      </c>
      <c r="F273" s="131">
        <f t="shared" si="11"/>
        <v>190</v>
      </c>
    </row>
    <row r="274" spans="1:6" ht="11.25" customHeight="1" x14ac:dyDescent="0.15">
      <c r="A274" s="130"/>
      <c r="B274" s="135">
        <v>28</v>
      </c>
      <c r="C274" s="130">
        <v>828</v>
      </c>
      <c r="D274" s="130" t="s">
        <v>390</v>
      </c>
      <c r="E274" s="135">
        <v>2733</v>
      </c>
      <c r="F274" s="131">
        <f t="shared" si="11"/>
        <v>140</v>
      </c>
    </row>
    <row r="275" spans="1:6" ht="11.25" customHeight="1" x14ac:dyDescent="0.15">
      <c r="A275" s="130"/>
      <c r="B275" s="135">
        <v>29</v>
      </c>
      <c r="C275" s="130">
        <v>829</v>
      </c>
      <c r="D275" s="130" t="s">
        <v>391</v>
      </c>
      <c r="E275" s="135">
        <v>3134</v>
      </c>
      <c r="F275" s="131">
        <f t="shared" si="11"/>
        <v>160</v>
      </c>
    </row>
    <row r="276" spans="1:6" ht="11.25" customHeight="1" x14ac:dyDescent="0.15">
      <c r="A276" s="130"/>
      <c r="B276" s="135">
        <v>30</v>
      </c>
      <c r="C276" s="130">
        <v>830</v>
      </c>
      <c r="D276" s="130" t="s">
        <v>392</v>
      </c>
      <c r="E276" s="135">
        <v>2542</v>
      </c>
      <c r="F276" s="131">
        <f t="shared" si="11"/>
        <v>130</v>
      </c>
    </row>
    <row r="277" spans="1:6" ht="11.25" customHeight="1" x14ac:dyDescent="0.15">
      <c r="A277" s="130"/>
      <c r="B277" s="135">
        <v>31</v>
      </c>
      <c r="C277" s="130">
        <v>831</v>
      </c>
      <c r="D277" s="130" t="s">
        <v>526</v>
      </c>
      <c r="E277" s="135">
        <v>2850</v>
      </c>
      <c r="F277" s="131">
        <f t="shared" si="11"/>
        <v>150</v>
      </c>
    </row>
    <row r="278" spans="1:6" ht="11.25" customHeight="1" x14ac:dyDescent="0.15">
      <c r="A278" s="130"/>
      <c r="B278" s="135">
        <v>32</v>
      </c>
      <c r="C278" s="130">
        <v>832</v>
      </c>
      <c r="D278" s="130" t="s">
        <v>582</v>
      </c>
      <c r="E278" s="135">
        <v>1514</v>
      </c>
      <c r="F278" s="131">
        <v>130</v>
      </c>
    </row>
    <row r="279" spans="1:6" ht="11.25" customHeight="1" x14ac:dyDescent="0.15">
      <c r="A279" s="130"/>
      <c r="B279" s="135">
        <v>33</v>
      </c>
      <c r="C279" s="130">
        <v>851</v>
      </c>
      <c r="D279" s="130" t="s">
        <v>583</v>
      </c>
      <c r="E279" s="135">
        <v>185</v>
      </c>
      <c r="F279" s="131">
        <f t="shared" ref="F279" si="12">ROUNDUP(E279*F$6/100,-1)</f>
        <v>10</v>
      </c>
    </row>
    <row r="280" spans="1:6" ht="11.25" customHeight="1" x14ac:dyDescent="0.15">
      <c r="A280" s="130"/>
      <c r="B280" s="135">
        <v>34</v>
      </c>
      <c r="C280" s="130">
        <v>852</v>
      </c>
      <c r="D280" s="130" t="s">
        <v>393</v>
      </c>
      <c r="E280" s="135">
        <v>423</v>
      </c>
      <c r="F280" s="131">
        <f t="shared" si="11"/>
        <v>30</v>
      </c>
    </row>
    <row r="281" spans="1:6" ht="11.25" customHeight="1" x14ac:dyDescent="0.15">
      <c r="A281" s="130"/>
      <c r="B281" s="135">
        <v>35</v>
      </c>
      <c r="C281" s="130">
        <v>853</v>
      </c>
      <c r="D281" s="130" t="s">
        <v>394</v>
      </c>
      <c r="E281" s="135">
        <v>54</v>
      </c>
      <c r="F281" s="131">
        <f t="shared" si="11"/>
        <v>10</v>
      </c>
    </row>
    <row r="282" spans="1:6" ht="11.25" customHeight="1" x14ac:dyDescent="0.15">
      <c r="A282" s="130"/>
      <c r="B282" s="135">
        <v>36</v>
      </c>
      <c r="C282" s="130">
        <v>854</v>
      </c>
      <c r="D282" s="130" t="s">
        <v>395</v>
      </c>
      <c r="E282" s="135">
        <v>636</v>
      </c>
      <c r="F282" s="131">
        <f t="shared" si="11"/>
        <v>40</v>
      </c>
    </row>
    <row r="283" spans="1:6" ht="11.25" customHeight="1" x14ac:dyDescent="0.15">
      <c r="A283" s="130"/>
      <c r="B283" s="135">
        <v>37</v>
      </c>
      <c r="C283" s="130">
        <v>855</v>
      </c>
      <c r="D283" s="130" t="s">
        <v>396</v>
      </c>
      <c r="E283" s="135">
        <v>304</v>
      </c>
      <c r="F283" s="131">
        <f t="shared" si="11"/>
        <v>20</v>
      </c>
    </row>
    <row r="284" spans="1:6" ht="11.25" customHeight="1" x14ac:dyDescent="0.15">
      <c r="A284" s="130"/>
      <c r="B284" s="135">
        <v>38</v>
      </c>
      <c r="C284" s="130">
        <v>856</v>
      </c>
      <c r="D284" s="130" t="s">
        <v>397</v>
      </c>
      <c r="E284" s="135">
        <v>1629</v>
      </c>
      <c r="F284" s="131">
        <f t="shared" si="11"/>
        <v>90</v>
      </c>
    </row>
    <row r="285" spans="1:6" ht="11.25" customHeight="1" x14ac:dyDescent="0.15">
      <c r="A285" s="130"/>
      <c r="B285" s="135">
        <v>39</v>
      </c>
      <c r="C285" s="130">
        <v>857</v>
      </c>
      <c r="D285" s="130" t="s">
        <v>398</v>
      </c>
      <c r="E285" s="135">
        <v>60</v>
      </c>
      <c r="F285" s="131">
        <f t="shared" si="11"/>
        <v>10</v>
      </c>
    </row>
    <row r="286" spans="1:6" ht="11.25" customHeight="1" x14ac:dyDescent="0.15">
      <c r="A286" s="130"/>
      <c r="B286" s="135">
        <v>40</v>
      </c>
      <c r="C286" s="130">
        <v>858</v>
      </c>
      <c r="D286" s="130" t="s">
        <v>399</v>
      </c>
      <c r="E286" s="135">
        <v>93</v>
      </c>
      <c r="F286" s="131">
        <f t="shared" si="11"/>
        <v>10</v>
      </c>
    </row>
    <row r="287" spans="1:6" ht="11.25" customHeight="1" x14ac:dyDescent="0.15">
      <c r="A287" s="130"/>
      <c r="B287" s="135">
        <v>41</v>
      </c>
      <c r="C287" s="130">
        <v>859</v>
      </c>
      <c r="D287" s="130" t="s">
        <v>400</v>
      </c>
      <c r="E287" s="135">
        <v>86</v>
      </c>
      <c r="F287" s="131">
        <f t="shared" si="11"/>
        <v>10</v>
      </c>
    </row>
    <row r="288" spans="1:6" ht="11.25" customHeight="1" x14ac:dyDescent="0.15">
      <c r="A288" s="130"/>
      <c r="B288" s="135">
        <v>42</v>
      </c>
      <c r="C288" s="130">
        <v>860</v>
      </c>
      <c r="D288" s="130" t="s">
        <v>401</v>
      </c>
      <c r="E288" s="135">
        <v>126</v>
      </c>
      <c r="F288" s="131">
        <f t="shared" si="11"/>
        <v>10</v>
      </c>
    </row>
    <row r="289" spans="1:6" ht="11.25" customHeight="1" x14ac:dyDescent="0.15">
      <c r="A289" s="130"/>
      <c r="B289" s="135">
        <v>43</v>
      </c>
      <c r="C289" s="130">
        <v>861</v>
      </c>
      <c r="D289" s="130" t="s">
        <v>402</v>
      </c>
      <c r="E289" s="135">
        <v>387</v>
      </c>
      <c r="F289" s="131">
        <f t="shared" si="11"/>
        <v>20</v>
      </c>
    </row>
    <row r="290" spans="1:6" ht="11.25" customHeight="1" x14ac:dyDescent="0.15">
      <c r="A290" s="130"/>
      <c r="B290" s="135">
        <v>44</v>
      </c>
      <c r="C290" s="130">
        <v>862</v>
      </c>
      <c r="D290" s="130" t="s">
        <v>403</v>
      </c>
      <c r="E290" s="135">
        <v>322</v>
      </c>
      <c r="F290" s="131">
        <f t="shared" si="11"/>
        <v>20</v>
      </c>
    </row>
    <row r="291" spans="1:6" ht="11.25" customHeight="1" x14ac:dyDescent="0.15">
      <c r="A291" s="135"/>
      <c r="B291" s="135">
        <v>45</v>
      </c>
      <c r="C291" s="164">
        <v>863</v>
      </c>
      <c r="D291" s="164" t="s">
        <v>404</v>
      </c>
      <c r="E291" s="165">
        <v>247</v>
      </c>
      <c r="F291" s="166">
        <f t="shared" si="11"/>
        <v>20</v>
      </c>
    </row>
    <row r="292" spans="1:6" ht="11.25" customHeight="1" x14ac:dyDescent="0.15">
      <c r="A292" s="164"/>
      <c r="B292" s="139"/>
      <c r="C292" s="139"/>
      <c r="D292" s="136" t="s">
        <v>162</v>
      </c>
      <c r="E292" s="165">
        <f>SUM(E247:E291)</f>
        <v>115283</v>
      </c>
      <c r="F292" s="165">
        <f>SUM(F247:F291)</f>
        <v>6040</v>
      </c>
    </row>
    <row r="293" spans="1:6" ht="11.25" customHeight="1" x14ac:dyDescent="0.15">
      <c r="A293" s="136" t="s">
        <v>405</v>
      </c>
      <c r="B293" s="139"/>
      <c r="C293" s="139"/>
      <c r="D293" s="137"/>
      <c r="E293" s="137">
        <f>SUM(E292,E246,E227,E167,E126,E87,E53,E31)</f>
        <v>978657</v>
      </c>
      <c r="F293" s="137">
        <f>SUM(F292,F246,F227,F167,F126,F87,F53,F31)</f>
        <v>50360</v>
      </c>
    </row>
    <row r="294" spans="1:6" x14ac:dyDescent="0.15">
      <c r="A294" s="8"/>
      <c r="B294" s="8"/>
      <c r="C294" s="8"/>
      <c r="D294" s="8"/>
      <c r="E294" s="8"/>
      <c r="F294" s="8"/>
    </row>
    <row r="295" spans="1:6" ht="17.25" customHeight="1" x14ac:dyDescent="0.15">
      <c r="A295" s="153" t="s">
        <v>561</v>
      </c>
    </row>
    <row r="296" spans="1:6" ht="17.25" customHeight="1" x14ac:dyDescent="0.15">
      <c r="A296" s="153" t="s">
        <v>562</v>
      </c>
    </row>
    <row r="297" spans="1:6" ht="17.25" customHeight="1" x14ac:dyDescent="0.15">
      <c r="A297" s="153" t="s">
        <v>829</v>
      </c>
    </row>
  </sheetData>
  <phoneticPr fontId="3"/>
  <pageMargins left="0.98425196850393704" right="0.78740157480314965" top="0.59055118110236227" bottom="0.78740157480314965"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115" zoomScaleNormal="115" workbookViewId="0">
      <selection activeCell="D18" sqref="D18"/>
    </sheetView>
  </sheetViews>
  <sheetFormatPr defaultRowHeight="18" customHeight="1" x14ac:dyDescent="0.15"/>
  <cols>
    <col min="1" max="1" width="2.875" style="12" customWidth="1"/>
    <col min="2" max="2" width="80.375" style="12" customWidth="1"/>
    <col min="3" max="16384" width="9" style="12"/>
  </cols>
  <sheetData>
    <row r="1" spans="1:6" s="8" customFormat="1" ht="15" customHeight="1" x14ac:dyDescent="0.15"/>
    <row r="2" spans="1:6" s="8" customFormat="1" ht="15" customHeight="1" x14ac:dyDescent="0.15">
      <c r="C2" s="12"/>
      <c r="D2" s="12"/>
      <c r="F2" s="21"/>
    </row>
    <row r="3" spans="1:6" ht="18" customHeight="1" x14ac:dyDescent="0.15">
      <c r="A3" s="48" t="s">
        <v>56</v>
      </c>
    </row>
    <row r="6" spans="1:6" ht="18" customHeight="1" x14ac:dyDescent="0.15">
      <c r="B6" s="12" t="s">
        <v>63</v>
      </c>
    </row>
    <row r="7" spans="1:6" ht="18" customHeight="1" x14ac:dyDescent="0.15">
      <c r="B7" s="12" t="s">
        <v>57</v>
      </c>
    </row>
    <row r="8" spans="1:6" ht="18" customHeight="1" x14ac:dyDescent="0.15">
      <c r="B8" s="12" t="s">
        <v>64</v>
      </c>
    </row>
    <row r="9" spans="1:6" ht="18" customHeight="1" x14ac:dyDescent="0.15">
      <c r="B9" s="12" t="s">
        <v>58</v>
      </c>
    </row>
    <row r="10" spans="1:6" ht="18" customHeight="1" x14ac:dyDescent="0.15">
      <c r="B10" s="12" t="s">
        <v>59</v>
      </c>
    </row>
    <row r="11" spans="1:6" ht="18" customHeight="1" x14ac:dyDescent="0.15">
      <c r="B11" s="12" t="s">
        <v>61</v>
      </c>
    </row>
    <row r="12" spans="1:6" ht="18" customHeight="1" x14ac:dyDescent="0.15">
      <c r="B12" s="12" t="s">
        <v>60</v>
      </c>
    </row>
    <row r="13" spans="1:6" ht="18" customHeight="1" x14ac:dyDescent="0.15">
      <c r="B13" s="12" t="s">
        <v>62</v>
      </c>
    </row>
    <row r="14" spans="1:6" ht="18" customHeight="1" x14ac:dyDescent="0.15">
      <c r="B14" s="12" t="s">
        <v>66</v>
      </c>
    </row>
    <row r="16" spans="1:6" ht="41.25" customHeight="1" x14ac:dyDescent="0.15">
      <c r="B16" s="170" t="s">
        <v>65</v>
      </c>
    </row>
  </sheetData>
  <phoneticPr fontId="3"/>
  <pageMargins left="0.98425196850393704" right="0.78740157480314965" top="0.59055118110236227" bottom="0.78740157480314965"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8A3D-7DAB-49FF-9999-5E9D97A5A731}">
  <sheetPr>
    <pageSetUpPr fitToPage="1"/>
  </sheetPr>
  <dimension ref="A3:J117"/>
  <sheetViews>
    <sheetView view="pageBreakPreview" zoomScale="85" zoomScaleNormal="100" zoomScaleSheetLayoutView="85" workbookViewId="0">
      <pane xSplit="1" ySplit="7" topLeftCell="B8" activePane="bottomRight" state="frozen"/>
      <selection activeCell="D18" sqref="D18"/>
      <selection pane="topRight" activeCell="D18" sqref="D18"/>
      <selection pane="bottomLeft" activeCell="D18" sqref="D18"/>
      <selection pane="bottomRight" activeCell="E33" sqref="E32:E33"/>
    </sheetView>
  </sheetViews>
  <sheetFormatPr defaultRowHeight="11.25" x14ac:dyDescent="0.15"/>
  <cols>
    <col min="1" max="1" width="4.5" style="196" customWidth="1"/>
    <col min="2" max="2" width="9" style="196"/>
    <col min="3" max="3" width="22.75" style="196" bestFit="1" customWidth="1"/>
    <col min="4" max="4" width="16.125" style="196" bestFit="1" customWidth="1"/>
    <col min="5" max="5" width="6.625" style="196" customWidth="1"/>
    <col min="6" max="6" width="5.375" style="196" customWidth="1"/>
    <col min="7" max="8" width="6.75" style="196" customWidth="1"/>
    <col min="9" max="9" width="18.875" style="196" customWidth="1"/>
    <col min="10" max="10" width="45.5" style="196" customWidth="1"/>
    <col min="11" max="234" width="9" style="196"/>
    <col min="235" max="236" width="2.625" style="196" customWidth="1"/>
    <col min="237" max="237" width="24.625" style="196" customWidth="1"/>
    <col min="238" max="238" width="4.5" style="196" bestFit="1" customWidth="1"/>
    <col min="239" max="245" width="4.5" style="196" customWidth="1"/>
    <col min="246" max="246" width="24.625" style="196" customWidth="1"/>
    <col min="247" max="247" width="36.625" style="196" customWidth="1"/>
    <col min="248" max="490" width="9" style="196"/>
    <col min="491" max="492" width="2.625" style="196" customWidth="1"/>
    <col min="493" max="493" width="24.625" style="196" customWidth="1"/>
    <col min="494" max="494" width="4.5" style="196" bestFit="1" customWidth="1"/>
    <col min="495" max="501" width="4.5" style="196" customWidth="1"/>
    <col min="502" max="502" width="24.625" style="196" customWidth="1"/>
    <col min="503" max="503" width="36.625" style="196" customWidth="1"/>
    <col min="504" max="746" width="9" style="196"/>
    <col min="747" max="748" width="2.625" style="196" customWidth="1"/>
    <col min="749" max="749" width="24.625" style="196" customWidth="1"/>
    <col min="750" max="750" width="4.5" style="196" bestFit="1" customWidth="1"/>
    <col min="751" max="757" width="4.5" style="196" customWidth="1"/>
    <col min="758" max="758" width="24.625" style="196" customWidth="1"/>
    <col min="759" max="759" width="36.625" style="196" customWidth="1"/>
    <col min="760" max="1002" width="9" style="196"/>
    <col min="1003" max="1004" width="2.625" style="196" customWidth="1"/>
    <col min="1005" max="1005" width="24.625" style="196" customWidth="1"/>
    <col min="1006" max="1006" width="4.5" style="196" bestFit="1" customWidth="1"/>
    <col min="1007" max="1013" width="4.5" style="196" customWidth="1"/>
    <col min="1014" max="1014" width="24.625" style="196" customWidth="1"/>
    <col min="1015" max="1015" width="36.625" style="196" customWidth="1"/>
    <col min="1016" max="1258" width="9" style="196"/>
    <col min="1259" max="1260" width="2.625" style="196" customWidth="1"/>
    <col min="1261" max="1261" width="24.625" style="196" customWidth="1"/>
    <col min="1262" max="1262" width="4.5" style="196" bestFit="1" customWidth="1"/>
    <col min="1263" max="1269" width="4.5" style="196" customWidth="1"/>
    <col min="1270" max="1270" width="24.625" style="196" customWidth="1"/>
    <col min="1271" max="1271" width="36.625" style="196" customWidth="1"/>
    <col min="1272" max="1514" width="9" style="196"/>
    <col min="1515" max="1516" width="2.625" style="196" customWidth="1"/>
    <col min="1517" max="1517" width="24.625" style="196" customWidth="1"/>
    <col min="1518" max="1518" width="4.5" style="196" bestFit="1" customWidth="1"/>
    <col min="1519" max="1525" width="4.5" style="196" customWidth="1"/>
    <col min="1526" max="1526" width="24.625" style="196" customWidth="1"/>
    <col min="1527" max="1527" width="36.625" style="196" customWidth="1"/>
    <col min="1528" max="1770" width="9" style="196"/>
    <col min="1771" max="1772" width="2.625" style="196" customWidth="1"/>
    <col min="1773" max="1773" width="24.625" style="196" customWidth="1"/>
    <col min="1774" max="1774" width="4.5" style="196" bestFit="1" customWidth="1"/>
    <col min="1775" max="1781" width="4.5" style="196" customWidth="1"/>
    <col min="1782" max="1782" width="24.625" style="196" customWidth="1"/>
    <col min="1783" max="1783" width="36.625" style="196" customWidth="1"/>
    <col min="1784" max="2026" width="9" style="196"/>
    <col min="2027" max="2028" width="2.625" style="196" customWidth="1"/>
    <col min="2029" max="2029" width="24.625" style="196" customWidth="1"/>
    <col min="2030" max="2030" width="4.5" style="196" bestFit="1" customWidth="1"/>
    <col min="2031" max="2037" width="4.5" style="196" customWidth="1"/>
    <col min="2038" max="2038" width="24.625" style="196" customWidth="1"/>
    <col min="2039" max="2039" width="36.625" style="196" customWidth="1"/>
    <col min="2040" max="2282" width="9" style="196"/>
    <col min="2283" max="2284" width="2.625" style="196" customWidth="1"/>
    <col min="2285" max="2285" width="24.625" style="196" customWidth="1"/>
    <col min="2286" max="2286" width="4.5" style="196" bestFit="1" customWidth="1"/>
    <col min="2287" max="2293" width="4.5" style="196" customWidth="1"/>
    <col min="2294" max="2294" width="24.625" style="196" customWidth="1"/>
    <col min="2295" max="2295" width="36.625" style="196" customWidth="1"/>
    <col min="2296" max="2538" width="9" style="196"/>
    <col min="2539" max="2540" width="2.625" style="196" customWidth="1"/>
    <col min="2541" max="2541" width="24.625" style="196" customWidth="1"/>
    <col min="2542" max="2542" width="4.5" style="196" bestFit="1" customWidth="1"/>
    <col min="2543" max="2549" width="4.5" style="196" customWidth="1"/>
    <col min="2550" max="2550" width="24.625" style="196" customWidth="1"/>
    <col min="2551" max="2551" width="36.625" style="196" customWidth="1"/>
    <col min="2552" max="2794" width="9" style="196"/>
    <col min="2795" max="2796" width="2.625" style="196" customWidth="1"/>
    <col min="2797" max="2797" width="24.625" style="196" customWidth="1"/>
    <col min="2798" max="2798" width="4.5" style="196" bestFit="1" customWidth="1"/>
    <col min="2799" max="2805" width="4.5" style="196" customWidth="1"/>
    <col min="2806" max="2806" width="24.625" style="196" customWidth="1"/>
    <col min="2807" max="2807" width="36.625" style="196" customWidth="1"/>
    <col min="2808" max="3050" width="9" style="196"/>
    <col min="3051" max="3052" width="2.625" style="196" customWidth="1"/>
    <col min="3053" max="3053" width="24.625" style="196" customWidth="1"/>
    <col min="3054" max="3054" width="4.5" style="196" bestFit="1" customWidth="1"/>
    <col min="3055" max="3061" width="4.5" style="196" customWidth="1"/>
    <col min="3062" max="3062" width="24.625" style="196" customWidth="1"/>
    <col min="3063" max="3063" width="36.625" style="196" customWidth="1"/>
    <col min="3064" max="3306" width="9" style="196"/>
    <col min="3307" max="3308" width="2.625" style="196" customWidth="1"/>
    <col min="3309" max="3309" width="24.625" style="196" customWidth="1"/>
    <col min="3310" max="3310" width="4.5" style="196" bestFit="1" customWidth="1"/>
    <col min="3311" max="3317" width="4.5" style="196" customWidth="1"/>
    <col min="3318" max="3318" width="24.625" style="196" customWidth="1"/>
    <col min="3319" max="3319" width="36.625" style="196" customWidth="1"/>
    <col min="3320" max="3562" width="9" style="196"/>
    <col min="3563" max="3564" width="2.625" style="196" customWidth="1"/>
    <col min="3565" max="3565" width="24.625" style="196" customWidth="1"/>
    <col min="3566" max="3566" width="4.5" style="196" bestFit="1" customWidth="1"/>
    <col min="3567" max="3573" width="4.5" style="196" customWidth="1"/>
    <col min="3574" max="3574" width="24.625" style="196" customWidth="1"/>
    <col min="3575" max="3575" width="36.625" style="196" customWidth="1"/>
    <col min="3576" max="3818" width="9" style="196"/>
    <col min="3819" max="3820" width="2.625" style="196" customWidth="1"/>
    <col min="3821" max="3821" width="24.625" style="196" customWidth="1"/>
    <col min="3822" max="3822" width="4.5" style="196" bestFit="1" customWidth="1"/>
    <col min="3823" max="3829" width="4.5" style="196" customWidth="1"/>
    <col min="3830" max="3830" width="24.625" style="196" customWidth="1"/>
    <col min="3831" max="3831" width="36.625" style="196" customWidth="1"/>
    <col min="3832" max="4074" width="9" style="196"/>
    <col min="4075" max="4076" width="2.625" style="196" customWidth="1"/>
    <col min="4077" max="4077" width="24.625" style="196" customWidth="1"/>
    <col min="4078" max="4078" width="4.5" style="196" bestFit="1" customWidth="1"/>
    <col min="4079" max="4085" width="4.5" style="196" customWidth="1"/>
    <col min="4086" max="4086" width="24.625" style="196" customWidth="1"/>
    <col min="4087" max="4087" width="36.625" style="196" customWidth="1"/>
    <col min="4088" max="4330" width="9" style="196"/>
    <col min="4331" max="4332" width="2.625" style="196" customWidth="1"/>
    <col min="4333" max="4333" width="24.625" style="196" customWidth="1"/>
    <col min="4334" max="4334" width="4.5" style="196" bestFit="1" customWidth="1"/>
    <col min="4335" max="4341" width="4.5" style="196" customWidth="1"/>
    <col min="4342" max="4342" width="24.625" style="196" customWidth="1"/>
    <col min="4343" max="4343" width="36.625" style="196" customWidth="1"/>
    <col min="4344" max="4586" width="9" style="196"/>
    <col min="4587" max="4588" width="2.625" style="196" customWidth="1"/>
    <col min="4589" max="4589" width="24.625" style="196" customWidth="1"/>
    <col min="4590" max="4590" width="4.5" style="196" bestFit="1" customWidth="1"/>
    <col min="4591" max="4597" width="4.5" style="196" customWidth="1"/>
    <col min="4598" max="4598" width="24.625" style="196" customWidth="1"/>
    <col min="4599" max="4599" width="36.625" style="196" customWidth="1"/>
    <col min="4600" max="4842" width="9" style="196"/>
    <col min="4843" max="4844" width="2.625" style="196" customWidth="1"/>
    <col min="4845" max="4845" width="24.625" style="196" customWidth="1"/>
    <col min="4846" max="4846" width="4.5" style="196" bestFit="1" customWidth="1"/>
    <col min="4847" max="4853" width="4.5" style="196" customWidth="1"/>
    <col min="4854" max="4854" width="24.625" style="196" customWidth="1"/>
    <col min="4855" max="4855" width="36.625" style="196" customWidth="1"/>
    <col min="4856" max="5098" width="9" style="196"/>
    <col min="5099" max="5100" width="2.625" style="196" customWidth="1"/>
    <col min="5101" max="5101" width="24.625" style="196" customWidth="1"/>
    <col min="5102" max="5102" width="4.5" style="196" bestFit="1" customWidth="1"/>
    <col min="5103" max="5109" width="4.5" style="196" customWidth="1"/>
    <col min="5110" max="5110" width="24.625" style="196" customWidth="1"/>
    <col min="5111" max="5111" width="36.625" style="196" customWidth="1"/>
    <col min="5112" max="5354" width="9" style="196"/>
    <col min="5355" max="5356" width="2.625" style="196" customWidth="1"/>
    <col min="5357" max="5357" width="24.625" style="196" customWidth="1"/>
    <col min="5358" max="5358" width="4.5" style="196" bestFit="1" customWidth="1"/>
    <col min="5359" max="5365" width="4.5" style="196" customWidth="1"/>
    <col min="5366" max="5366" width="24.625" style="196" customWidth="1"/>
    <col min="5367" max="5367" width="36.625" style="196" customWidth="1"/>
    <col min="5368" max="5610" width="9" style="196"/>
    <col min="5611" max="5612" width="2.625" style="196" customWidth="1"/>
    <col min="5613" max="5613" width="24.625" style="196" customWidth="1"/>
    <col min="5614" max="5614" width="4.5" style="196" bestFit="1" customWidth="1"/>
    <col min="5615" max="5621" width="4.5" style="196" customWidth="1"/>
    <col min="5622" max="5622" width="24.625" style="196" customWidth="1"/>
    <col min="5623" max="5623" width="36.625" style="196" customWidth="1"/>
    <col min="5624" max="5866" width="9" style="196"/>
    <col min="5867" max="5868" width="2.625" style="196" customWidth="1"/>
    <col min="5869" max="5869" width="24.625" style="196" customWidth="1"/>
    <col min="5870" max="5870" width="4.5" style="196" bestFit="1" customWidth="1"/>
    <col min="5871" max="5877" width="4.5" style="196" customWidth="1"/>
    <col min="5878" max="5878" width="24.625" style="196" customWidth="1"/>
    <col min="5879" max="5879" width="36.625" style="196" customWidth="1"/>
    <col min="5880" max="6122" width="9" style="196"/>
    <col min="6123" max="6124" width="2.625" style="196" customWidth="1"/>
    <col min="6125" max="6125" width="24.625" style="196" customWidth="1"/>
    <col min="6126" max="6126" width="4.5" style="196" bestFit="1" customWidth="1"/>
    <col min="6127" max="6133" width="4.5" style="196" customWidth="1"/>
    <col min="6134" max="6134" width="24.625" style="196" customWidth="1"/>
    <col min="6135" max="6135" width="36.625" style="196" customWidth="1"/>
    <col min="6136" max="6378" width="9" style="196"/>
    <col min="6379" max="6380" width="2.625" style="196" customWidth="1"/>
    <col min="6381" max="6381" width="24.625" style="196" customWidth="1"/>
    <col min="6382" max="6382" width="4.5" style="196" bestFit="1" customWidth="1"/>
    <col min="6383" max="6389" width="4.5" style="196" customWidth="1"/>
    <col min="6390" max="6390" width="24.625" style="196" customWidth="1"/>
    <col min="6391" max="6391" width="36.625" style="196" customWidth="1"/>
    <col min="6392" max="6634" width="9" style="196"/>
    <col min="6635" max="6636" width="2.625" style="196" customWidth="1"/>
    <col min="6637" max="6637" width="24.625" style="196" customWidth="1"/>
    <col min="6638" max="6638" width="4.5" style="196" bestFit="1" customWidth="1"/>
    <col min="6639" max="6645" width="4.5" style="196" customWidth="1"/>
    <col min="6646" max="6646" width="24.625" style="196" customWidth="1"/>
    <col min="6647" max="6647" width="36.625" style="196" customWidth="1"/>
    <col min="6648" max="6890" width="9" style="196"/>
    <col min="6891" max="6892" width="2.625" style="196" customWidth="1"/>
    <col min="6893" max="6893" width="24.625" style="196" customWidth="1"/>
    <col min="6894" max="6894" width="4.5" style="196" bestFit="1" customWidth="1"/>
    <col min="6895" max="6901" width="4.5" style="196" customWidth="1"/>
    <col min="6902" max="6902" width="24.625" style="196" customWidth="1"/>
    <col min="6903" max="6903" width="36.625" style="196" customWidth="1"/>
    <col min="6904" max="7146" width="9" style="196"/>
    <col min="7147" max="7148" width="2.625" style="196" customWidth="1"/>
    <col min="7149" max="7149" width="24.625" style="196" customWidth="1"/>
    <col min="7150" max="7150" width="4.5" style="196" bestFit="1" customWidth="1"/>
    <col min="7151" max="7157" width="4.5" style="196" customWidth="1"/>
    <col min="7158" max="7158" width="24.625" style="196" customWidth="1"/>
    <col min="7159" max="7159" width="36.625" style="196" customWidth="1"/>
    <col min="7160" max="7402" width="9" style="196"/>
    <col min="7403" max="7404" width="2.625" style="196" customWidth="1"/>
    <col min="7405" max="7405" width="24.625" style="196" customWidth="1"/>
    <col min="7406" max="7406" width="4.5" style="196" bestFit="1" customWidth="1"/>
    <col min="7407" max="7413" width="4.5" style="196" customWidth="1"/>
    <col min="7414" max="7414" width="24.625" style="196" customWidth="1"/>
    <col min="7415" max="7415" width="36.625" style="196" customWidth="1"/>
    <col min="7416" max="7658" width="9" style="196"/>
    <col min="7659" max="7660" width="2.625" style="196" customWidth="1"/>
    <col min="7661" max="7661" width="24.625" style="196" customWidth="1"/>
    <col min="7662" max="7662" width="4.5" style="196" bestFit="1" customWidth="1"/>
    <col min="7663" max="7669" width="4.5" style="196" customWidth="1"/>
    <col min="7670" max="7670" width="24.625" style="196" customWidth="1"/>
    <col min="7671" max="7671" width="36.625" style="196" customWidth="1"/>
    <col min="7672" max="7914" width="9" style="196"/>
    <col min="7915" max="7916" width="2.625" style="196" customWidth="1"/>
    <col min="7917" max="7917" width="24.625" style="196" customWidth="1"/>
    <col min="7918" max="7918" width="4.5" style="196" bestFit="1" customWidth="1"/>
    <col min="7919" max="7925" width="4.5" style="196" customWidth="1"/>
    <col min="7926" max="7926" width="24.625" style="196" customWidth="1"/>
    <col min="7927" max="7927" width="36.625" style="196" customWidth="1"/>
    <col min="7928" max="8170" width="9" style="196"/>
    <col min="8171" max="8172" width="2.625" style="196" customWidth="1"/>
    <col min="8173" max="8173" width="24.625" style="196" customWidth="1"/>
    <col min="8174" max="8174" width="4.5" style="196" bestFit="1" customWidth="1"/>
    <col min="8175" max="8181" width="4.5" style="196" customWidth="1"/>
    <col min="8182" max="8182" width="24.625" style="196" customWidth="1"/>
    <col min="8183" max="8183" width="36.625" style="196" customWidth="1"/>
    <col min="8184" max="8426" width="9" style="196"/>
    <col min="8427" max="8428" width="2.625" style="196" customWidth="1"/>
    <col min="8429" max="8429" width="24.625" style="196" customWidth="1"/>
    <col min="8430" max="8430" width="4.5" style="196" bestFit="1" customWidth="1"/>
    <col min="8431" max="8437" width="4.5" style="196" customWidth="1"/>
    <col min="8438" max="8438" width="24.625" style="196" customWidth="1"/>
    <col min="8439" max="8439" width="36.625" style="196" customWidth="1"/>
    <col min="8440" max="8682" width="9" style="196"/>
    <col min="8683" max="8684" width="2.625" style="196" customWidth="1"/>
    <col min="8685" max="8685" width="24.625" style="196" customWidth="1"/>
    <col min="8686" max="8686" width="4.5" style="196" bestFit="1" customWidth="1"/>
    <col min="8687" max="8693" width="4.5" style="196" customWidth="1"/>
    <col min="8694" max="8694" width="24.625" style="196" customWidth="1"/>
    <col min="8695" max="8695" width="36.625" style="196" customWidth="1"/>
    <col min="8696" max="8938" width="9" style="196"/>
    <col min="8939" max="8940" width="2.625" style="196" customWidth="1"/>
    <col min="8941" max="8941" width="24.625" style="196" customWidth="1"/>
    <col min="8942" max="8942" width="4.5" style="196" bestFit="1" customWidth="1"/>
    <col min="8943" max="8949" width="4.5" style="196" customWidth="1"/>
    <col min="8950" max="8950" width="24.625" style="196" customWidth="1"/>
    <col min="8951" max="8951" width="36.625" style="196" customWidth="1"/>
    <col min="8952" max="9194" width="9" style="196"/>
    <col min="9195" max="9196" width="2.625" style="196" customWidth="1"/>
    <col min="9197" max="9197" width="24.625" style="196" customWidth="1"/>
    <col min="9198" max="9198" width="4.5" style="196" bestFit="1" customWidth="1"/>
    <col min="9199" max="9205" width="4.5" style="196" customWidth="1"/>
    <col min="9206" max="9206" width="24.625" style="196" customWidth="1"/>
    <col min="9207" max="9207" width="36.625" style="196" customWidth="1"/>
    <col min="9208" max="9450" width="9" style="196"/>
    <col min="9451" max="9452" width="2.625" style="196" customWidth="1"/>
    <col min="9453" max="9453" width="24.625" style="196" customWidth="1"/>
    <col min="9454" max="9454" width="4.5" style="196" bestFit="1" customWidth="1"/>
    <col min="9455" max="9461" width="4.5" style="196" customWidth="1"/>
    <col min="9462" max="9462" width="24.625" style="196" customWidth="1"/>
    <col min="9463" max="9463" width="36.625" style="196" customWidth="1"/>
    <col min="9464" max="9706" width="9" style="196"/>
    <col min="9707" max="9708" width="2.625" style="196" customWidth="1"/>
    <col min="9709" max="9709" width="24.625" style="196" customWidth="1"/>
    <col min="9710" max="9710" width="4.5" style="196" bestFit="1" customWidth="1"/>
    <col min="9711" max="9717" width="4.5" style="196" customWidth="1"/>
    <col min="9718" max="9718" width="24.625" style="196" customWidth="1"/>
    <col min="9719" max="9719" width="36.625" style="196" customWidth="1"/>
    <col min="9720" max="9962" width="9" style="196"/>
    <col min="9963" max="9964" width="2.625" style="196" customWidth="1"/>
    <col min="9965" max="9965" width="24.625" style="196" customWidth="1"/>
    <col min="9966" max="9966" width="4.5" style="196" bestFit="1" customWidth="1"/>
    <col min="9967" max="9973" width="4.5" style="196" customWidth="1"/>
    <col min="9974" max="9974" width="24.625" style="196" customWidth="1"/>
    <col min="9975" max="9975" width="36.625" style="196" customWidth="1"/>
    <col min="9976" max="10218" width="9" style="196"/>
    <col min="10219" max="10220" width="2.625" style="196" customWidth="1"/>
    <col min="10221" max="10221" width="24.625" style="196" customWidth="1"/>
    <col min="10222" max="10222" width="4.5" style="196" bestFit="1" customWidth="1"/>
    <col min="10223" max="10229" width="4.5" style="196" customWidth="1"/>
    <col min="10230" max="10230" width="24.625" style="196" customWidth="1"/>
    <col min="10231" max="10231" width="36.625" style="196" customWidth="1"/>
    <col min="10232" max="10474" width="9" style="196"/>
    <col min="10475" max="10476" width="2.625" style="196" customWidth="1"/>
    <col min="10477" max="10477" width="24.625" style="196" customWidth="1"/>
    <col min="10478" max="10478" width="4.5" style="196" bestFit="1" customWidth="1"/>
    <col min="10479" max="10485" width="4.5" style="196" customWidth="1"/>
    <col min="10486" max="10486" width="24.625" style="196" customWidth="1"/>
    <col min="10487" max="10487" width="36.625" style="196" customWidth="1"/>
    <col min="10488" max="10730" width="9" style="196"/>
    <col min="10731" max="10732" width="2.625" style="196" customWidth="1"/>
    <col min="10733" max="10733" width="24.625" style="196" customWidth="1"/>
    <col min="10734" max="10734" width="4.5" style="196" bestFit="1" customWidth="1"/>
    <col min="10735" max="10741" width="4.5" style="196" customWidth="1"/>
    <col min="10742" max="10742" width="24.625" style="196" customWidth="1"/>
    <col min="10743" max="10743" width="36.625" style="196" customWidth="1"/>
    <col min="10744" max="10986" width="9" style="196"/>
    <col min="10987" max="10988" width="2.625" style="196" customWidth="1"/>
    <col min="10989" max="10989" width="24.625" style="196" customWidth="1"/>
    <col min="10990" max="10990" width="4.5" style="196" bestFit="1" customWidth="1"/>
    <col min="10991" max="10997" width="4.5" style="196" customWidth="1"/>
    <col min="10998" max="10998" width="24.625" style="196" customWidth="1"/>
    <col min="10999" max="10999" width="36.625" style="196" customWidth="1"/>
    <col min="11000" max="11242" width="9" style="196"/>
    <col min="11243" max="11244" width="2.625" style="196" customWidth="1"/>
    <col min="11245" max="11245" width="24.625" style="196" customWidth="1"/>
    <col min="11246" max="11246" width="4.5" style="196" bestFit="1" customWidth="1"/>
    <col min="11247" max="11253" width="4.5" style="196" customWidth="1"/>
    <col min="11254" max="11254" width="24.625" style="196" customWidth="1"/>
    <col min="11255" max="11255" width="36.625" style="196" customWidth="1"/>
    <col min="11256" max="11498" width="9" style="196"/>
    <col min="11499" max="11500" width="2.625" style="196" customWidth="1"/>
    <col min="11501" max="11501" width="24.625" style="196" customWidth="1"/>
    <col min="11502" max="11502" width="4.5" style="196" bestFit="1" customWidth="1"/>
    <col min="11503" max="11509" width="4.5" style="196" customWidth="1"/>
    <col min="11510" max="11510" width="24.625" style="196" customWidth="1"/>
    <col min="11511" max="11511" width="36.625" style="196" customWidth="1"/>
    <col min="11512" max="11754" width="9" style="196"/>
    <col min="11755" max="11756" width="2.625" style="196" customWidth="1"/>
    <col min="11757" max="11757" width="24.625" style="196" customWidth="1"/>
    <col min="11758" max="11758" width="4.5" style="196" bestFit="1" customWidth="1"/>
    <col min="11759" max="11765" width="4.5" style="196" customWidth="1"/>
    <col min="11766" max="11766" width="24.625" style="196" customWidth="1"/>
    <col min="11767" max="11767" width="36.625" style="196" customWidth="1"/>
    <col min="11768" max="12010" width="9" style="196"/>
    <col min="12011" max="12012" width="2.625" style="196" customWidth="1"/>
    <col min="12013" max="12013" width="24.625" style="196" customWidth="1"/>
    <col min="12014" max="12014" width="4.5" style="196" bestFit="1" customWidth="1"/>
    <col min="12015" max="12021" width="4.5" style="196" customWidth="1"/>
    <col min="12022" max="12022" width="24.625" style="196" customWidth="1"/>
    <col min="12023" max="12023" width="36.625" style="196" customWidth="1"/>
    <col min="12024" max="12266" width="9" style="196"/>
    <col min="12267" max="12268" width="2.625" style="196" customWidth="1"/>
    <col min="12269" max="12269" width="24.625" style="196" customWidth="1"/>
    <col min="12270" max="12270" width="4.5" style="196" bestFit="1" customWidth="1"/>
    <col min="12271" max="12277" width="4.5" style="196" customWidth="1"/>
    <col min="12278" max="12278" width="24.625" style="196" customWidth="1"/>
    <col min="12279" max="12279" width="36.625" style="196" customWidth="1"/>
    <col min="12280" max="12522" width="9" style="196"/>
    <col min="12523" max="12524" width="2.625" style="196" customWidth="1"/>
    <col min="12525" max="12525" width="24.625" style="196" customWidth="1"/>
    <col min="12526" max="12526" width="4.5" style="196" bestFit="1" customWidth="1"/>
    <col min="12527" max="12533" width="4.5" style="196" customWidth="1"/>
    <col min="12534" max="12534" width="24.625" style="196" customWidth="1"/>
    <col min="12535" max="12535" width="36.625" style="196" customWidth="1"/>
    <col min="12536" max="12778" width="9" style="196"/>
    <col min="12779" max="12780" width="2.625" style="196" customWidth="1"/>
    <col min="12781" max="12781" width="24.625" style="196" customWidth="1"/>
    <col min="12782" max="12782" width="4.5" style="196" bestFit="1" customWidth="1"/>
    <col min="12783" max="12789" width="4.5" style="196" customWidth="1"/>
    <col min="12790" max="12790" width="24.625" style="196" customWidth="1"/>
    <col min="12791" max="12791" width="36.625" style="196" customWidth="1"/>
    <col min="12792" max="13034" width="9" style="196"/>
    <col min="13035" max="13036" width="2.625" style="196" customWidth="1"/>
    <col min="13037" max="13037" width="24.625" style="196" customWidth="1"/>
    <col min="13038" max="13038" width="4.5" style="196" bestFit="1" customWidth="1"/>
    <col min="13039" max="13045" width="4.5" style="196" customWidth="1"/>
    <col min="13046" max="13046" width="24.625" style="196" customWidth="1"/>
    <col min="13047" max="13047" width="36.625" style="196" customWidth="1"/>
    <col min="13048" max="13290" width="9" style="196"/>
    <col min="13291" max="13292" width="2.625" style="196" customWidth="1"/>
    <col min="13293" max="13293" width="24.625" style="196" customWidth="1"/>
    <col min="13294" max="13294" width="4.5" style="196" bestFit="1" customWidth="1"/>
    <col min="13295" max="13301" width="4.5" style="196" customWidth="1"/>
    <col min="13302" max="13302" width="24.625" style="196" customWidth="1"/>
    <col min="13303" max="13303" width="36.625" style="196" customWidth="1"/>
    <col min="13304" max="13546" width="9" style="196"/>
    <col min="13547" max="13548" width="2.625" style="196" customWidth="1"/>
    <col min="13549" max="13549" width="24.625" style="196" customWidth="1"/>
    <col min="13550" max="13550" width="4.5" style="196" bestFit="1" customWidth="1"/>
    <col min="13551" max="13557" width="4.5" style="196" customWidth="1"/>
    <col min="13558" max="13558" width="24.625" style="196" customWidth="1"/>
    <col min="13559" max="13559" width="36.625" style="196" customWidth="1"/>
    <col min="13560" max="13802" width="9" style="196"/>
    <col min="13803" max="13804" width="2.625" style="196" customWidth="1"/>
    <col min="13805" max="13805" width="24.625" style="196" customWidth="1"/>
    <col min="13806" max="13806" width="4.5" style="196" bestFit="1" customWidth="1"/>
    <col min="13807" max="13813" width="4.5" style="196" customWidth="1"/>
    <col min="13814" max="13814" width="24.625" style="196" customWidth="1"/>
    <col min="13815" max="13815" width="36.625" style="196" customWidth="1"/>
    <col min="13816" max="14058" width="9" style="196"/>
    <col min="14059" max="14060" width="2.625" style="196" customWidth="1"/>
    <col min="14061" max="14061" width="24.625" style="196" customWidth="1"/>
    <col min="14062" max="14062" width="4.5" style="196" bestFit="1" customWidth="1"/>
    <col min="14063" max="14069" width="4.5" style="196" customWidth="1"/>
    <col min="14070" max="14070" width="24.625" style="196" customWidth="1"/>
    <col min="14071" max="14071" width="36.625" style="196" customWidth="1"/>
    <col min="14072" max="14314" width="9" style="196"/>
    <col min="14315" max="14316" width="2.625" style="196" customWidth="1"/>
    <col min="14317" max="14317" width="24.625" style="196" customWidth="1"/>
    <col min="14318" max="14318" width="4.5" style="196" bestFit="1" customWidth="1"/>
    <col min="14319" max="14325" width="4.5" style="196" customWidth="1"/>
    <col min="14326" max="14326" width="24.625" style="196" customWidth="1"/>
    <col min="14327" max="14327" width="36.625" style="196" customWidth="1"/>
    <col min="14328" max="14570" width="9" style="196"/>
    <col min="14571" max="14572" width="2.625" style="196" customWidth="1"/>
    <col min="14573" max="14573" width="24.625" style="196" customWidth="1"/>
    <col min="14574" max="14574" width="4.5" style="196" bestFit="1" customWidth="1"/>
    <col min="14575" max="14581" width="4.5" style="196" customWidth="1"/>
    <col min="14582" max="14582" width="24.625" style="196" customWidth="1"/>
    <col min="14583" max="14583" width="36.625" style="196" customWidth="1"/>
    <col min="14584" max="14826" width="9" style="196"/>
    <col min="14827" max="14828" width="2.625" style="196" customWidth="1"/>
    <col min="14829" max="14829" width="24.625" style="196" customWidth="1"/>
    <col min="14830" max="14830" width="4.5" style="196" bestFit="1" customWidth="1"/>
    <col min="14831" max="14837" width="4.5" style="196" customWidth="1"/>
    <col min="14838" max="14838" width="24.625" style="196" customWidth="1"/>
    <col min="14839" max="14839" width="36.625" style="196" customWidth="1"/>
    <col min="14840" max="15082" width="9" style="196"/>
    <col min="15083" max="15084" width="2.625" style="196" customWidth="1"/>
    <col min="15085" max="15085" width="24.625" style="196" customWidth="1"/>
    <col min="15086" max="15086" width="4.5" style="196" bestFit="1" customWidth="1"/>
    <col min="15087" max="15093" width="4.5" style="196" customWidth="1"/>
    <col min="15094" max="15094" width="24.625" style="196" customWidth="1"/>
    <col min="15095" max="15095" width="36.625" style="196" customWidth="1"/>
    <col min="15096" max="15338" width="9" style="196"/>
    <col min="15339" max="15340" width="2.625" style="196" customWidth="1"/>
    <col min="15341" max="15341" width="24.625" style="196" customWidth="1"/>
    <col min="15342" max="15342" width="4.5" style="196" bestFit="1" customWidth="1"/>
    <col min="15343" max="15349" width="4.5" style="196" customWidth="1"/>
    <col min="15350" max="15350" width="24.625" style="196" customWidth="1"/>
    <col min="15351" max="15351" width="36.625" style="196" customWidth="1"/>
    <col min="15352" max="15594" width="9" style="196"/>
    <col min="15595" max="15596" width="2.625" style="196" customWidth="1"/>
    <col min="15597" max="15597" width="24.625" style="196" customWidth="1"/>
    <col min="15598" max="15598" width="4.5" style="196" bestFit="1" customWidth="1"/>
    <col min="15599" max="15605" width="4.5" style="196" customWidth="1"/>
    <col min="15606" max="15606" width="24.625" style="196" customWidth="1"/>
    <col min="15607" max="15607" width="36.625" style="196" customWidth="1"/>
    <col min="15608" max="15850" width="9" style="196"/>
    <col min="15851" max="15852" width="2.625" style="196" customWidth="1"/>
    <col min="15853" max="15853" width="24.625" style="196" customWidth="1"/>
    <col min="15854" max="15854" width="4.5" style="196" bestFit="1" customWidth="1"/>
    <col min="15855" max="15861" width="4.5" style="196" customWidth="1"/>
    <col min="15862" max="15862" width="24.625" style="196" customWidth="1"/>
    <col min="15863" max="15863" width="36.625" style="196" customWidth="1"/>
    <col min="15864" max="16106" width="9" style="196"/>
    <col min="16107" max="16108" width="2.625" style="196" customWidth="1"/>
    <col min="16109" max="16109" width="24.625" style="196" customWidth="1"/>
    <col min="16110" max="16110" width="4.5" style="196" bestFit="1" customWidth="1"/>
    <col min="16111" max="16117" width="4.5" style="196" customWidth="1"/>
    <col min="16118" max="16118" width="24.625" style="196" customWidth="1"/>
    <col min="16119" max="16119" width="36.625" style="196" customWidth="1"/>
    <col min="16120" max="16384" width="9" style="196"/>
  </cols>
  <sheetData>
    <row r="3" spans="1:10" ht="14.25" x14ac:dyDescent="0.15">
      <c r="B3" s="195" t="s">
        <v>541</v>
      </c>
    </row>
    <row r="4" spans="1:10" ht="23.25" customHeight="1" x14ac:dyDescent="0.15">
      <c r="B4" s="203">
        <v>1</v>
      </c>
      <c r="C4" s="197" t="s">
        <v>599</v>
      </c>
    </row>
    <row r="5" spans="1:10" ht="28.5" customHeight="1" x14ac:dyDescent="0.15">
      <c r="B5" s="204" t="s">
        <v>736</v>
      </c>
      <c r="C5" s="197" t="s">
        <v>738</v>
      </c>
    </row>
    <row r="6" spans="1:10" s="198" customFormat="1" ht="30.75" customHeight="1" x14ac:dyDescent="0.15">
      <c r="A6" s="266"/>
      <c r="B6" s="271" t="s">
        <v>725</v>
      </c>
      <c r="C6" s="271" t="s">
        <v>67</v>
      </c>
      <c r="D6" s="271" t="s">
        <v>602</v>
      </c>
      <c r="E6" s="272" t="s">
        <v>542</v>
      </c>
      <c r="F6" s="271" t="s">
        <v>716</v>
      </c>
      <c r="G6" s="273" t="s">
        <v>711</v>
      </c>
      <c r="H6" s="273"/>
      <c r="I6" s="273" t="s">
        <v>710</v>
      </c>
      <c r="J6" s="271" t="s">
        <v>717</v>
      </c>
    </row>
    <row r="7" spans="1:10" s="198" customFormat="1" ht="93" customHeight="1" x14ac:dyDescent="0.15">
      <c r="A7" s="266"/>
      <c r="B7" s="271"/>
      <c r="C7" s="271"/>
      <c r="D7" s="271"/>
      <c r="E7" s="272"/>
      <c r="F7" s="271"/>
      <c r="G7" s="252" t="s">
        <v>543</v>
      </c>
      <c r="H7" s="252" t="s">
        <v>76</v>
      </c>
      <c r="I7" s="273"/>
      <c r="J7" s="271"/>
    </row>
    <row r="8" spans="1:10" s="198" customFormat="1" ht="54" x14ac:dyDescent="0.15">
      <c r="A8" s="199"/>
      <c r="B8" s="216">
        <v>1</v>
      </c>
      <c r="C8" s="217" t="s">
        <v>603</v>
      </c>
      <c r="D8" s="218" t="s">
        <v>604</v>
      </c>
      <c r="E8" s="219"/>
      <c r="F8" s="220">
        <v>5</v>
      </c>
      <c r="G8" s="221"/>
      <c r="H8" s="221"/>
      <c r="I8" s="221"/>
      <c r="J8" s="222" t="s">
        <v>605</v>
      </c>
    </row>
    <row r="9" spans="1:10" s="198" customFormat="1" ht="13.5" x14ac:dyDescent="0.15">
      <c r="A9" s="199"/>
      <c r="B9" s="216">
        <f>B8+1</f>
        <v>2</v>
      </c>
      <c r="C9" s="217" t="s">
        <v>606</v>
      </c>
      <c r="D9" s="223" t="s">
        <v>607</v>
      </c>
      <c r="E9" s="224"/>
      <c r="F9" s="220">
        <v>8</v>
      </c>
      <c r="G9" s="225"/>
      <c r="H9" s="225"/>
      <c r="I9" s="225"/>
      <c r="J9" s="226"/>
    </row>
    <row r="10" spans="1:10" s="198" customFormat="1" ht="13.5" customHeight="1" x14ac:dyDescent="0.15">
      <c r="A10" s="199"/>
      <c r="B10" s="227">
        <f t="shared" ref="B10:B73" si="0">B9+1</f>
        <v>3</v>
      </c>
      <c r="C10" s="217" t="s">
        <v>608</v>
      </c>
      <c r="D10" s="223" t="s">
        <v>609</v>
      </c>
      <c r="E10" s="224" t="s">
        <v>69</v>
      </c>
      <c r="F10" s="217">
        <v>32</v>
      </c>
      <c r="G10" s="228"/>
      <c r="H10" s="228"/>
      <c r="I10" s="228"/>
      <c r="J10" s="226"/>
    </row>
    <row r="11" spans="1:10" s="198" customFormat="1" ht="40.5" customHeight="1" x14ac:dyDescent="0.15">
      <c r="A11" s="199"/>
      <c r="B11" s="227">
        <f t="shared" si="0"/>
        <v>4</v>
      </c>
      <c r="C11" s="217" t="s">
        <v>610</v>
      </c>
      <c r="D11" s="223" t="s">
        <v>611</v>
      </c>
      <c r="E11" s="224" t="s">
        <v>69</v>
      </c>
      <c r="F11" s="217">
        <v>25</v>
      </c>
      <c r="G11" s="228"/>
      <c r="H11" s="228"/>
      <c r="I11" s="228"/>
      <c r="J11" s="226"/>
    </row>
    <row r="12" spans="1:10" s="198" customFormat="1" ht="13.5" x14ac:dyDescent="0.15">
      <c r="A12" s="199"/>
      <c r="B12" s="227">
        <f t="shared" si="0"/>
        <v>5</v>
      </c>
      <c r="C12" s="217" t="s">
        <v>612</v>
      </c>
      <c r="D12" s="223" t="s">
        <v>609</v>
      </c>
      <c r="E12" s="224" t="s">
        <v>69</v>
      </c>
      <c r="F12" s="217">
        <v>32</v>
      </c>
      <c r="G12" s="228"/>
      <c r="H12" s="228"/>
      <c r="I12" s="228"/>
      <c r="J12" s="226"/>
    </row>
    <row r="13" spans="1:10" s="198" customFormat="1" ht="13.5" x14ac:dyDescent="0.15">
      <c r="A13" s="199"/>
      <c r="B13" s="227">
        <f t="shared" si="0"/>
        <v>6</v>
      </c>
      <c r="C13" s="217" t="s">
        <v>613</v>
      </c>
      <c r="D13" s="223" t="s">
        <v>611</v>
      </c>
      <c r="E13" s="224" t="s">
        <v>69</v>
      </c>
      <c r="F13" s="217">
        <v>25</v>
      </c>
      <c r="G13" s="228"/>
      <c r="H13" s="228"/>
      <c r="I13" s="228"/>
      <c r="J13" s="226"/>
    </row>
    <row r="14" spans="1:10" s="198" customFormat="1" ht="13.5" x14ac:dyDescent="0.15">
      <c r="A14" s="199"/>
      <c r="B14" s="227">
        <f t="shared" si="0"/>
        <v>7</v>
      </c>
      <c r="C14" s="217" t="s">
        <v>614</v>
      </c>
      <c r="D14" s="223" t="s">
        <v>609</v>
      </c>
      <c r="E14" s="224" t="s">
        <v>69</v>
      </c>
      <c r="F14" s="217">
        <v>32</v>
      </c>
      <c r="G14" s="228"/>
      <c r="H14" s="228"/>
      <c r="I14" s="228"/>
      <c r="J14" s="226"/>
    </row>
    <row r="15" spans="1:10" s="198" customFormat="1" ht="13.5" x14ac:dyDescent="0.15">
      <c r="A15" s="199"/>
      <c r="B15" s="227">
        <f t="shared" si="0"/>
        <v>8</v>
      </c>
      <c r="C15" s="217" t="s">
        <v>615</v>
      </c>
      <c r="D15" s="223" t="s">
        <v>611</v>
      </c>
      <c r="E15" s="224" t="s">
        <v>69</v>
      </c>
      <c r="F15" s="217">
        <v>25</v>
      </c>
      <c r="G15" s="228"/>
      <c r="H15" s="228"/>
      <c r="I15" s="228"/>
      <c r="J15" s="226"/>
    </row>
    <row r="16" spans="1:10" s="198" customFormat="1" ht="13.5" x14ac:dyDescent="0.15">
      <c r="A16" s="199"/>
      <c r="B16" s="227">
        <f t="shared" si="0"/>
        <v>9</v>
      </c>
      <c r="C16" s="217" t="s">
        <v>616</v>
      </c>
      <c r="D16" s="223" t="s">
        <v>609</v>
      </c>
      <c r="E16" s="224" t="s">
        <v>69</v>
      </c>
      <c r="F16" s="217">
        <v>32</v>
      </c>
      <c r="G16" s="228"/>
      <c r="H16" s="228"/>
      <c r="I16" s="228"/>
      <c r="J16" s="226"/>
    </row>
    <row r="17" spans="1:10" s="198" customFormat="1" ht="13.5" x14ac:dyDescent="0.15">
      <c r="A17" s="199"/>
      <c r="B17" s="227">
        <f t="shared" si="0"/>
        <v>10</v>
      </c>
      <c r="C17" s="217" t="s">
        <v>617</v>
      </c>
      <c r="D17" s="223" t="s">
        <v>611</v>
      </c>
      <c r="E17" s="224" t="s">
        <v>69</v>
      </c>
      <c r="F17" s="217">
        <v>25</v>
      </c>
      <c r="G17" s="228"/>
      <c r="H17" s="228"/>
      <c r="I17" s="228"/>
      <c r="J17" s="226"/>
    </row>
    <row r="18" spans="1:10" s="198" customFormat="1" ht="13.5" x14ac:dyDescent="0.15">
      <c r="A18" s="199"/>
      <c r="B18" s="227">
        <f t="shared" si="0"/>
        <v>11</v>
      </c>
      <c r="C18" s="217" t="s">
        <v>618</v>
      </c>
      <c r="D18" s="223" t="s">
        <v>609</v>
      </c>
      <c r="E18" s="224" t="s">
        <v>69</v>
      </c>
      <c r="F18" s="217">
        <v>32</v>
      </c>
      <c r="G18" s="228"/>
      <c r="H18" s="228"/>
      <c r="I18" s="228"/>
      <c r="J18" s="226"/>
    </row>
    <row r="19" spans="1:10" s="198" customFormat="1" ht="13.5" x14ac:dyDescent="0.15">
      <c r="A19" s="199"/>
      <c r="B19" s="227">
        <f t="shared" si="0"/>
        <v>12</v>
      </c>
      <c r="C19" s="217" t="s">
        <v>619</v>
      </c>
      <c r="D19" s="223" t="s">
        <v>611</v>
      </c>
      <c r="E19" s="224" t="s">
        <v>69</v>
      </c>
      <c r="F19" s="217">
        <v>25</v>
      </c>
      <c r="G19" s="228"/>
      <c r="H19" s="228"/>
      <c r="I19" s="228"/>
      <c r="J19" s="226"/>
    </row>
    <row r="20" spans="1:10" s="198" customFormat="1" ht="13.5" x14ac:dyDescent="0.15">
      <c r="A20" s="199"/>
      <c r="B20" s="227">
        <f t="shared" si="0"/>
        <v>13</v>
      </c>
      <c r="C20" s="217" t="s">
        <v>620</v>
      </c>
      <c r="D20" s="223" t="s">
        <v>609</v>
      </c>
      <c r="E20" s="224" t="s">
        <v>69</v>
      </c>
      <c r="F20" s="217">
        <v>32</v>
      </c>
      <c r="G20" s="228"/>
      <c r="H20" s="228"/>
      <c r="I20" s="228"/>
      <c r="J20" s="226"/>
    </row>
    <row r="21" spans="1:10" s="198" customFormat="1" ht="13.5" x14ac:dyDescent="0.15">
      <c r="A21" s="199"/>
      <c r="B21" s="227">
        <f t="shared" si="0"/>
        <v>14</v>
      </c>
      <c r="C21" s="217" t="s">
        <v>621</v>
      </c>
      <c r="D21" s="223" t="s">
        <v>611</v>
      </c>
      <c r="E21" s="224" t="s">
        <v>69</v>
      </c>
      <c r="F21" s="217">
        <v>25</v>
      </c>
      <c r="G21" s="228"/>
      <c r="H21" s="228"/>
      <c r="I21" s="228"/>
      <c r="J21" s="226"/>
    </row>
    <row r="22" spans="1:10" s="198" customFormat="1" ht="13.5" x14ac:dyDescent="0.15">
      <c r="A22" s="199"/>
      <c r="B22" s="227">
        <f t="shared" si="0"/>
        <v>15</v>
      </c>
      <c r="C22" s="217" t="s">
        <v>622</v>
      </c>
      <c r="D22" s="223" t="s">
        <v>609</v>
      </c>
      <c r="E22" s="224" t="s">
        <v>69</v>
      </c>
      <c r="F22" s="217">
        <v>32</v>
      </c>
      <c r="G22" s="228"/>
      <c r="H22" s="228"/>
      <c r="I22" s="228"/>
      <c r="J22" s="226"/>
    </row>
    <row r="23" spans="1:10" s="198" customFormat="1" ht="13.5" x14ac:dyDescent="0.15">
      <c r="A23" s="199"/>
      <c r="B23" s="227">
        <f t="shared" si="0"/>
        <v>16</v>
      </c>
      <c r="C23" s="217" t="s">
        <v>623</v>
      </c>
      <c r="D23" s="223" t="s">
        <v>611</v>
      </c>
      <c r="E23" s="224" t="s">
        <v>69</v>
      </c>
      <c r="F23" s="217">
        <v>25</v>
      </c>
      <c r="G23" s="228"/>
      <c r="H23" s="228"/>
      <c r="I23" s="228"/>
      <c r="J23" s="226"/>
    </row>
    <row r="24" spans="1:10" s="198" customFormat="1" ht="13.5" x14ac:dyDescent="0.15">
      <c r="A24" s="199"/>
      <c r="B24" s="229">
        <f t="shared" si="0"/>
        <v>17</v>
      </c>
      <c r="C24" s="217" t="s">
        <v>624</v>
      </c>
      <c r="D24" s="223" t="s">
        <v>625</v>
      </c>
      <c r="E24" s="224" t="s">
        <v>544</v>
      </c>
      <c r="F24" s="217">
        <v>12</v>
      </c>
      <c r="G24" s="228" t="s">
        <v>545</v>
      </c>
      <c r="H24" s="228" t="s">
        <v>545</v>
      </c>
      <c r="I24" s="228"/>
      <c r="J24" s="228" t="s">
        <v>712</v>
      </c>
    </row>
    <row r="25" spans="1:10" s="198" customFormat="1" ht="27" x14ac:dyDescent="0.15">
      <c r="A25" s="199"/>
      <c r="B25" s="229">
        <f t="shared" si="0"/>
        <v>18</v>
      </c>
      <c r="C25" s="217" t="s">
        <v>626</v>
      </c>
      <c r="D25" s="223"/>
      <c r="E25" s="224"/>
      <c r="F25" s="217">
        <v>20</v>
      </c>
      <c r="G25" s="228" t="s">
        <v>713</v>
      </c>
      <c r="H25" s="228" t="s">
        <v>713</v>
      </c>
      <c r="I25" s="228"/>
      <c r="J25" s="222" t="s">
        <v>724</v>
      </c>
    </row>
    <row r="26" spans="1:10" s="198" customFormat="1" ht="13.5" x14ac:dyDescent="0.15">
      <c r="A26" s="199"/>
      <c r="B26" s="227">
        <f>B25+1</f>
        <v>19</v>
      </c>
      <c r="C26" s="217" t="s">
        <v>627</v>
      </c>
      <c r="D26" s="223" t="s">
        <v>628</v>
      </c>
      <c r="E26" s="224" t="s">
        <v>69</v>
      </c>
      <c r="F26" s="217">
        <v>30</v>
      </c>
      <c r="G26" s="230"/>
      <c r="H26" s="230"/>
      <c r="I26" s="274"/>
      <c r="J26" s="267"/>
    </row>
    <row r="27" spans="1:10" s="198" customFormat="1" ht="13.5" x14ac:dyDescent="0.15">
      <c r="A27" s="199"/>
      <c r="B27" s="227">
        <f t="shared" si="0"/>
        <v>20</v>
      </c>
      <c r="C27" s="217" t="s">
        <v>629</v>
      </c>
      <c r="D27" s="223" t="s">
        <v>630</v>
      </c>
      <c r="E27" s="224" t="s">
        <v>69</v>
      </c>
      <c r="F27" s="217">
        <v>39</v>
      </c>
      <c r="G27" s="230"/>
      <c r="H27" s="230"/>
      <c r="I27" s="274"/>
      <c r="J27" s="267"/>
    </row>
    <row r="28" spans="1:10" s="198" customFormat="1" ht="13.5" x14ac:dyDescent="0.15">
      <c r="A28" s="199"/>
      <c r="B28" s="227">
        <f t="shared" si="0"/>
        <v>21</v>
      </c>
      <c r="C28" s="217" t="s">
        <v>631</v>
      </c>
      <c r="D28" s="223" t="s">
        <v>628</v>
      </c>
      <c r="E28" s="224" t="s">
        <v>69</v>
      </c>
      <c r="F28" s="217">
        <v>30</v>
      </c>
      <c r="G28" s="230"/>
      <c r="H28" s="230"/>
      <c r="I28" s="274"/>
      <c r="J28" s="267"/>
    </row>
    <row r="29" spans="1:10" s="198" customFormat="1" ht="13.5" x14ac:dyDescent="0.15">
      <c r="A29" s="199"/>
      <c r="B29" s="227">
        <f t="shared" si="0"/>
        <v>22</v>
      </c>
      <c r="C29" s="217" t="s">
        <v>632</v>
      </c>
      <c r="D29" s="223" t="s">
        <v>630</v>
      </c>
      <c r="E29" s="224" t="s">
        <v>69</v>
      </c>
      <c r="F29" s="217">
        <v>39</v>
      </c>
      <c r="G29" s="230"/>
      <c r="H29" s="230"/>
      <c r="I29" s="274"/>
      <c r="J29" s="267"/>
    </row>
    <row r="30" spans="1:10" s="198" customFormat="1" ht="13.5" x14ac:dyDescent="0.15">
      <c r="A30" s="199"/>
      <c r="B30" s="227">
        <f t="shared" si="0"/>
        <v>23</v>
      </c>
      <c r="C30" s="217" t="s">
        <v>633</v>
      </c>
      <c r="D30" s="223" t="s">
        <v>634</v>
      </c>
      <c r="E30" s="224" t="s">
        <v>544</v>
      </c>
      <c r="F30" s="217">
        <v>1</v>
      </c>
      <c r="G30" s="228"/>
      <c r="H30" s="228"/>
      <c r="I30" s="228"/>
      <c r="J30" s="206" t="s">
        <v>714</v>
      </c>
    </row>
    <row r="31" spans="1:10" s="198" customFormat="1" ht="90" customHeight="1" x14ac:dyDescent="0.15">
      <c r="A31" s="199"/>
      <c r="B31" s="229">
        <f t="shared" si="0"/>
        <v>24</v>
      </c>
      <c r="C31" s="217" t="s">
        <v>635</v>
      </c>
      <c r="D31" s="223" t="s">
        <v>718</v>
      </c>
      <c r="E31" s="224" t="s">
        <v>544</v>
      </c>
      <c r="F31" s="217">
        <v>17</v>
      </c>
      <c r="G31" s="228" t="s">
        <v>590</v>
      </c>
      <c r="H31" s="228" t="s">
        <v>590</v>
      </c>
      <c r="I31" s="228"/>
      <c r="J31" s="231" t="s">
        <v>812</v>
      </c>
    </row>
    <row r="32" spans="1:10" s="198" customFormat="1" ht="13.5" x14ac:dyDescent="0.15">
      <c r="A32" s="199"/>
      <c r="B32" s="227">
        <f t="shared" si="0"/>
        <v>25</v>
      </c>
      <c r="C32" s="217" t="s">
        <v>636</v>
      </c>
      <c r="D32" s="223" t="s">
        <v>718</v>
      </c>
      <c r="E32" s="224" t="s">
        <v>544</v>
      </c>
      <c r="F32" s="217">
        <v>17</v>
      </c>
      <c r="G32" s="228"/>
      <c r="H32" s="228"/>
      <c r="I32" s="228"/>
      <c r="J32" s="231"/>
    </row>
    <row r="33" spans="1:10" s="198" customFormat="1" ht="13.5" x14ac:dyDescent="0.15">
      <c r="A33" s="199"/>
      <c r="B33" s="216">
        <f t="shared" si="0"/>
        <v>26</v>
      </c>
      <c r="C33" s="217" t="s">
        <v>637</v>
      </c>
      <c r="D33" s="223" t="s">
        <v>638</v>
      </c>
      <c r="E33" s="224"/>
      <c r="F33" s="217">
        <v>15</v>
      </c>
      <c r="G33" s="228"/>
      <c r="H33" s="228"/>
      <c r="I33" s="228"/>
      <c r="J33" s="231"/>
    </row>
    <row r="34" spans="1:10" s="198" customFormat="1" ht="13.5" x14ac:dyDescent="0.15">
      <c r="A34" s="199"/>
      <c r="B34" s="216">
        <f t="shared" si="0"/>
        <v>27</v>
      </c>
      <c r="C34" s="217" t="s">
        <v>639</v>
      </c>
      <c r="D34" s="223" t="s">
        <v>640</v>
      </c>
      <c r="E34" s="224"/>
      <c r="F34" s="217">
        <v>25</v>
      </c>
      <c r="G34" s="228"/>
      <c r="H34" s="228"/>
      <c r="I34" s="228"/>
      <c r="J34" s="231"/>
    </row>
    <row r="35" spans="1:10" s="198" customFormat="1" ht="29.25" customHeight="1" x14ac:dyDescent="0.15">
      <c r="A35" s="199"/>
      <c r="B35" s="227">
        <f t="shared" si="0"/>
        <v>28</v>
      </c>
      <c r="C35" s="217" t="s">
        <v>641</v>
      </c>
      <c r="D35" s="223" t="s">
        <v>642</v>
      </c>
      <c r="E35" s="224" t="s">
        <v>69</v>
      </c>
      <c r="F35" s="217">
        <v>37</v>
      </c>
      <c r="G35" s="228"/>
      <c r="H35" s="228"/>
      <c r="I35" s="228"/>
      <c r="J35" s="228"/>
    </row>
    <row r="36" spans="1:10" s="198" customFormat="1" ht="29.25" customHeight="1" x14ac:dyDescent="0.15">
      <c r="A36" s="199"/>
      <c r="B36" s="227">
        <f t="shared" si="0"/>
        <v>29</v>
      </c>
      <c r="C36" s="217" t="s">
        <v>643</v>
      </c>
      <c r="D36" s="223" t="s">
        <v>640</v>
      </c>
      <c r="E36" s="224" t="s">
        <v>69</v>
      </c>
      <c r="F36" s="217">
        <v>25</v>
      </c>
      <c r="G36" s="228"/>
      <c r="H36" s="228"/>
      <c r="I36" s="228"/>
      <c r="J36" s="228"/>
    </row>
    <row r="37" spans="1:10" s="198" customFormat="1" ht="25.5" customHeight="1" x14ac:dyDescent="0.15">
      <c r="A37" s="199"/>
      <c r="B37" s="227">
        <f t="shared" si="0"/>
        <v>30</v>
      </c>
      <c r="C37" s="217" t="s">
        <v>644</v>
      </c>
      <c r="D37" s="223" t="s">
        <v>640</v>
      </c>
      <c r="E37" s="224" t="s">
        <v>69</v>
      </c>
      <c r="F37" s="217">
        <v>25</v>
      </c>
      <c r="G37" s="228"/>
      <c r="H37" s="228"/>
      <c r="I37" s="228"/>
      <c r="J37" s="228"/>
    </row>
    <row r="38" spans="1:10" s="198" customFormat="1" ht="25.5" customHeight="1" x14ac:dyDescent="0.15">
      <c r="A38" s="199"/>
      <c r="B38" s="227">
        <f t="shared" si="0"/>
        <v>31</v>
      </c>
      <c r="C38" s="217" t="s">
        <v>645</v>
      </c>
      <c r="D38" s="223" t="s">
        <v>646</v>
      </c>
      <c r="E38" s="224" t="s">
        <v>69</v>
      </c>
      <c r="F38" s="217">
        <v>20</v>
      </c>
      <c r="G38" s="228"/>
      <c r="H38" s="228"/>
      <c r="I38" s="228"/>
      <c r="J38" s="228"/>
    </row>
    <row r="39" spans="1:10" s="198" customFormat="1" ht="22.5" customHeight="1" x14ac:dyDescent="0.15">
      <c r="A39" s="199"/>
      <c r="B39" s="227">
        <f t="shared" si="0"/>
        <v>32</v>
      </c>
      <c r="C39" s="217" t="s">
        <v>647</v>
      </c>
      <c r="D39" s="223"/>
      <c r="E39" s="224" t="s">
        <v>544</v>
      </c>
      <c r="F39" s="217">
        <v>55</v>
      </c>
      <c r="G39" s="228"/>
      <c r="H39" s="228"/>
      <c r="I39" s="228"/>
      <c r="J39" s="224" t="s">
        <v>795</v>
      </c>
    </row>
    <row r="40" spans="1:10" s="198" customFormat="1" ht="51" customHeight="1" x14ac:dyDescent="0.15">
      <c r="A40" s="199"/>
      <c r="B40" s="229">
        <f t="shared" si="0"/>
        <v>33</v>
      </c>
      <c r="C40" s="217" t="s">
        <v>648</v>
      </c>
      <c r="D40" s="223" t="s">
        <v>640</v>
      </c>
      <c r="E40" s="224" t="s">
        <v>69</v>
      </c>
      <c r="F40" s="217">
        <v>25</v>
      </c>
      <c r="G40" s="228" t="s">
        <v>590</v>
      </c>
      <c r="H40" s="228" t="s">
        <v>590</v>
      </c>
      <c r="I40" s="269" t="s">
        <v>810</v>
      </c>
      <c r="J40" s="268" t="s">
        <v>809</v>
      </c>
    </row>
    <row r="41" spans="1:10" s="198" customFormat="1" ht="51" customHeight="1" x14ac:dyDescent="0.15">
      <c r="A41" s="199"/>
      <c r="B41" s="229">
        <f t="shared" si="0"/>
        <v>34</v>
      </c>
      <c r="C41" s="217" t="s">
        <v>649</v>
      </c>
      <c r="D41" s="223" t="s">
        <v>628</v>
      </c>
      <c r="E41" s="224" t="s">
        <v>69</v>
      </c>
      <c r="F41" s="217">
        <v>30</v>
      </c>
      <c r="G41" s="228" t="s">
        <v>590</v>
      </c>
      <c r="H41" s="228" t="s">
        <v>590</v>
      </c>
      <c r="I41" s="270"/>
      <c r="J41" s="268"/>
    </row>
    <row r="42" spans="1:10" s="198" customFormat="1" ht="13.5" x14ac:dyDescent="0.15">
      <c r="A42" s="199"/>
      <c r="B42" s="229">
        <f t="shared" si="0"/>
        <v>35</v>
      </c>
      <c r="C42" s="217" t="s">
        <v>650</v>
      </c>
      <c r="D42" s="223" t="s">
        <v>651</v>
      </c>
      <c r="E42" s="224" t="s">
        <v>69</v>
      </c>
      <c r="F42" s="217">
        <v>13</v>
      </c>
      <c r="G42" s="228" t="s">
        <v>590</v>
      </c>
      <c r="H42" s="228" t="s">
        <v>590</v>
      </c>
      <c r="I42" s="228"/>
      <c r="J42" s="231"/>
    </row>
    <row r="43" spans="1:10" s="198" customFormat="1" ht="13.5" x14ac:dyDescent="0.15">
      <c r="A43" s="199"/>
      <c r="B43" s="216">
        <f t="shared" si="0"/>
        <v>36</v>
      </c>
      <c r="C43" s="217" t="s">
        <v>652</v>
      </c>
      <c r="D43" s="223" t="s">
        <v>651</v>
      </c>
      <c r="E43" s="224" t="s">
        <v>69</v>
      </c>
      <c r="F43" s="217">
        <v>13</v>
      </c>
      <c r="G43" s="228"/>
      <c r="H43" s="228"/>
      <c r="I43" s="228"/>
      <c r="J43" s="231"/>
    </row>
    <row r="44" spans="1:10" s="198" customFormat="1" ht="27" x14ac:dyDescent="0.15">
      <c r="A44" s="199"/>
      <c r="B44" s="229">
        <f t="shared" si="0"/>
        <v>37</v>
      </c>
      <c r="C44" s="217" t="s">
        <v>653</v>
      </c>
      <c r="D44" s="223" t="s">
        <v>654</v>
      </c>
      <c r="E44" s="224" t="s">
        <v>544</v>
      </c>
      <c r="F44" s="217">
        <v>8</v>
      </c>
      <c r="G44" s="228" t="s">
        <v>590</v>
      </c>
      <c r="H44" s="228" t="s">
        <v>590</v>
      </c>
      <c r="I44" s="228"/>
      <c r="J44" s="231"/>
    </row>
    <row r="45" spans="1:10" s="198" customFormat="1" ht="13.5" x14ac:dyDescent="0.15">
      <c r="A45" s="199"/>
      <c r="B45" s="216">
        <f t="shared" si="0"/>
        <v>38</v>
      </c>
      <c r="C45" s="217" t="s">
        <v>655</v>
      </c>
      <c r="D45" s="223" t="s">
        <v>656</v>
      </c>
      <c r="E45" s="224" t="s">
        <v>544</v>
      </c>
      <c r="F45" s="217">
        <v>8</v>
      </c>
      <c r="G45" s="228"/>
      <c r="H45" s="228"/>
      <c r="I45" s="228"/>
      <c r="J45" s="231"/>
    </row>
    <row r="46" spans="1:10" s="198" customFormat="1" ht="13.5" x14ac:dyDescent="0.15">
      <c r="A46" s="199"/>
      <c r="B46" s="229">
        <f t="shared" si="0"/>
        <v>39</v>
      </c>
      <c r="C46" s="217" t="s">
        <v>657</v>
      </c>
      <c r="D46" s="223" t="s">
        <v>638</v>
      </c>
      <c r="E46" s="224" t="s">
        <v>69</v>
      </c>
      <c r="F46" s="217">
        <v>15</v>
      </c>
      <c r="G46" s="228" t="s">
        <v>590</v>
      </c>
      <c r="H46" s="228" t="s">
        <v>590</v>
      </c>
      <c r="I46" s="228"/>
      <c r="J46" s="231"/>
    </row>
    <row r="47" spans="1:10" s="198" customFormat="1" ht="13.5" x14ac:dyDescent="0.15">
      <c r="A47" s="199"/>
      <c r="B47" s="216">
        <f t="shared" si="0"/>
        <v>40</v>
      </c>
      <c r="C47" s="217" t="s">
        <v>658</v>
      </c>
      <c r="D47" s="223" t="s">
        <v>638</v>
      </c>
      <c r="E47" s="224" t="s">
        <v>69</v>
      </c>
      <c r="F47" s="217">
        <v>15</v>
      </c>
      <c r="G47" s="228"/>
      <c r="H47" s="228"/>
      <c r="I47" s="228"/>
      <c r="J47" s="231"/>
    </row>
    <row r="48" spans="1:10" s="198" customFormat="1" ht="27" x14ac:dyDescent="0.15">
      <c r="A48" s="199"/>
      <c r="B48" s="229">
        <f t="shared" si="0"/>
        <v>41</v>
      </c>
      <c r="C48" s="217" t="s">
        <v>659</v>
      </c>
      <c r="D48" s="223" t="s">
        <v>660</v>
      </c>
      <c r="E48" s="224" t="s">
        <v>544</v>
      </c>
      <c r="F48" s="217">
        <v>15</v>
      </c>
      <c r="G48" s="228" t="s">
        <v>590</v>
      </c>
      <c r="H48" s="228" t="s">
        <v>590</v>
      </c>
      <c r="I48" s="228" t="s">
        <v>726</v>
      </c>
      <c r="J48" s="231" t="s">
        <v>729</v>
      </c>
    </row>
    <row r="49" spans="1:10" s="198" customFormat="1" ht="13.5" x14ac:dyDescent="0.15">
      <c r="A49" s="199"/>
      <c r="B49" s="229">
        <f>B48+1</f>
        <v>42</v>
      </c>
      <c r="C49" s="217" t="s">
        <v>661</v>
      </c>
      <c r="D49" s="223" t="s">
        <v>727</v>
      </c>
      <c r="E49" s="224" t="s">
        <v>544</v>
      </c>
      <c r="F49" s="217">
        <v>15</v>
      </c>
      <c r="G49" s="228" t="s">
        <v>590</v>
      </c>
      <c r="H49" s="228" t="s">
        <v>590</v>
      </c>
      <c r="I49" s="228" t="s">
        <v>728</v>
      </c>
      <c r="J49" s="231" t="s">
        <v>730</v>
      </c>
    </row>
    <row r="50" spans="1:10" s="198" customFormat="1" ht="13.5" x14ac:dyDescent="0.15">
      <c r="A50" s="199"/>
      <c r="B50" s="216">
        <f t="shared" si="0"/>
        <v>43</v>
      </c>
      <c r="C50" s="217" t="s">
        <v>662</v>
      </c>
      <c r="D50" s="223" t="s">
        <v>663</v>
      </c>
      <c r="E50" s="224" t="s">
        <v>69</v>
      </c>
      <c r="F50" s="217">
        <v>2</v>
      </c>
      <c r="G50" s="228"/>
      <c r="H50" s="228"/>
      <c r="I50" s="228"/>
      <c r="J50" s="231"/>
    </row>
    <row r="51" spans="1:10" s="198" customFormat="1" ht="13.5" x14ac:dyDescent="0.15">
      <c r="A51" s="199"/>
      <c r="B51" s="216">
        <f t="shared" si="0"/>
        <v>44</v>
      </c>
      <c r="C51" s="217" t="s">
        <v>664</v>
      </c>
      <c r="D51" s="223" t="s">
        <v>663</v>
      </c>
      <c r="E51" s="224" t="s">
        <v>69</v>
      </c>
      <c r="F51" s="217">
        <v>2</v>
      </c>
      <c r="G51" s="228"/>
      <c r="H51" s="228"/>
      <c r="I51" s="228"/>
      <c r="J51" s="231"/>
    </row>
    <row r="52" spans="1:10" s="198" customFormat="1" ht="13.5" x14ac:dyDescent="0.15">
      <c r="A52" s="199"/>
      <c r="B52" s="216">
        <f t="shared" si="0"/>
        <v>45</v>
      </c>
      <c r="C52" s="217" t="s">
        <v>665</v>
      </c>
      <c r="D52" s="223" t="s">
        <v>663</v>
      </c>
      <c r="E52" s="224" t="s">
        <v>69</v>
      </c>
      <c r="F52" s="217">
        <v>2</v>
      </c>
      <c r="G52" s="228"/>
      <c r="H52" s="228"/>
      <c r="I52" s="228"/>
      <c r="J52" s="231"/>
    </row>
    <row r="53" spans="1:10" s="198" customFormat="1" ht="13.5" x14ac:dyDescent="0.15">
      <c r="A53" s="199"/>
      <c r="B53" s="216">
        <f t="shared" si="0"/>
        <v>46</v>
      </c>
      <c r="C53" s="217" t="s">
        <v>666</v>
      </c>
      <c r="D53" s="223" t="s">
        <v>663</v>
      </c>
      <c r="E53" s="224" t="s">
        <v>69</v>
      </c>
      <c r="F53" s="217">
        <v>2</v>
      </c>
      <c r="G53" s="228"/>
      <c r="H53" s="228"/>
      <c r="I53" s="228"/>
      <c r="J53" s="231"/>
    </row>
    <row r="54" spans="1:10" s="198" customFormat="1" ht="13.5" x14ac:dyDescent="0.15">
      <c r="A54" s="199"/>
      <c r="B54" s="216">
        <f t="shared" si="0"/>
        <v>47</v>
      </c>
      <c r="C54" s="217" t="s">
        <v>667</v>
      </c>
      <c r="D54" s="223" t="s">
        <v>663</v>
      </c>
      <c r="E54" s="224" t="s">
        <v>69</v>
      </c>
      <c r="F54" s="217">
        <v>2</v>
      </c>
      <c r="G54" s="228"/>
      <c r="H54" s="228"/>
      <c r="I54" s="228"/>
      <c r="J54" s="231"/>
    </row>
    <row r="55" spans="1:10" s="198" customFormat="1" ht="13.5" x14ac:dyDescent="0.15">
      <c r="A55" s="199"/>
      <c r="B55" s="216">
        <f t="shared" si="0"/>
        <v>48</v>
      </c>
      <c r="C55" s="217" t="s">
        <v>668</v>
      </c>
      <c r="D55" s="223" t="s">
        <v>663</v>
      </c>
      <c r="E55" s="224" t="s">
        <v>69</v>
      </c>
      <c r="F55" s="217">
        <v>2</v>
      </c>
      <c r="G55" s="228"/>
      <c r="H55" s="228"/>
      <c r="I55" s="228"/>
      <c r="J55" s="231"/>
    </row>
    <row r="56" spans="1:10" s="198" customFormat="1" ht="13.5" x14ac:dyDescent="0.15">
      <c r="A56" s="199"/>
      <c r="B56" s="216">
        <f t="shared" si="0"/>
        <v>49</v>
      </c>
      <c r="C56" s="217" t="s">
        <v>669</v>
      </c>
      <c r="D56" s="223" t="s">
        <v>663</v>
      </c>
      <c r="E56" s="224" t="s">
        <v>69</v>
      </c>
      <c r="F56" s="217">
        <v>2</v>
      </c>
      <c r="G56" s="228"/>
      <c r="H56" s="228"/>
      <c r="I56" s="228"/>
      <c r="J56" s="231"/>
    </row>
    <row r="57" spans="1:10" s="198" customFormat="1" ht="13.5" x14ac:dyDescent="0.15">
      <c r="A57" s="199"/>
      <c r="B57" s="216">
        <f>B56+1</f>
        <v>50</v>
      </c>
      <c r="C57" s="217" t="s">
        <v>670</v>
      </c>
      <c r="D57" s="223" t="s">
        <v>663</v>
      </c>
      <c r="E57" s="224" t="s">
        <v>69</v>
      </c>
      <c r="F57" s="217">
        <v>2</v>
      </c>
      <c r="G57" s="228"/>
      <c r="H57" s="228"/>
      <c r="I57" s="228"/>
      <c r="J57" s="231"/>
    </row>
    <row r="58" spans="1:10" s="198" customFormat="1" ht="13.5" x14ac:dyDescent="0.15">
      <c r="A58" s="199"/>
      <c r="B58" s="216">
        <f t="shared" si="0"/>
        <v>51</v>
      </c>
      <c r="C58" s="217" t="s">
        <v>671</v>
      </c>
      <c r="D58" s="223" t="s">
        <v>663</v>
      </c>
      <c r="E58" s="224" t="s">
        <v>69</v>
      </c>
      <c r="F58" s="217">
        <v>2</v>
      </c>
      <c r="G58" s="228"/>
      <c r="H58" s="228"/>
      <c r="I58" s="228"/>
      <c r="J58" s="231"/>
    </row>
    <row r="59" spans="1:10" s="198" customFormat="1" ht="129" customHeight="1" x14ac:dyDescent="0.15">
      <c r="A59" s="200"/>
      <c r="B59" s="229">
        <f>B58+1</f>
        <v>52</v>
      </c>
      <c r="C59" s="217" t="s">
        <v>672</v>
      </c>
      <c r="D59" s="223" t="s">
        <v>673</v>
      </c>
      <c r="E59" s="253" t="s">
        <v>544</v>
      </c>
      <c r="F59" s="217">
        <v>30</v>
      </c>
      <c r="G59" s="228" t="s">
        <v>713</v>
      </c>
      <c r="H59" s="228" t="s">
        <v>713</v>
      </c>
      <c r="I59" s="228"/>
      <c r="J59" s="231" t="s">
        <v>731</v>
      </c>
    </row>
    <row r="60" spans="1:10" s="198" customFormat="1" ht="13.5" x14ac:dyDescent="0.15">
      <c r="A60" s="201"/>
      <c r="B60" s="216">
        <f t="shared" si="0"/>
        <v>53</v>
      </c>
      <c r="C60" s="217" t="s">
        <v>719</v>
      </c>
      <c r="D60" s="223"/>
      <c r="E60" s="224" t="s">
        <v>544</v>
      </c>
      <c r="F60" s="217"/>
      <c r="G60" s="228"/>
      <c r="H60" s="228"/>
      <c r="I60" s="228"/>
      <c r="J60" s="233"/>
    </row>
    <row r="61" spans="1:10" s="198" customFormat="1" ht="13.5" x14ac:dyDescent="0.15">
      <c r="A61" s="201"/>
      <c r="B61" s="227">
        <f>B60+1</f>
        <v>54</v>
      </c>
      <c r="C61" s="217" t="s">
        <v>674</v>
      </c>
      <c r="D61" s="223" t="s">
        <v>628</v>
      </c>
      <c r="E61" s="224" t="s">
        <v>69</v>
      </c>
      <c r="F61" s="217">
        <v>30</v>
      </c>
      <c r="G61" s="228"/>
      <c r="H61" s="228"/>
      <c r="I61" s="228"/>
      <c r="J61" s="231"/>
    </row>
    <row r="62" spans="1:10" s="198" customFormat="1" ht="20.25" customHeight="1" x14ac:dyDescent="0.15">
      <c r="A62" s="201"/>
      <c r="B62" s="227">
        <f t="shared" si="0"/>
        <v>55</v>
      </c>
      <c r="C62" s="217" t="s">
        <v>675</v>
      </c>
      <c r="D62" s="223" t="s">
        <v>628</v>
      </c>
      <c r="E62" s="224" t="s">
        <v>69</v>
      </c>
      <c r="F62" s="217">
        <v>30</v>
      </c>
      <c r="G62" s="228"/>
      <c r="H62" s="228"/>
      <c r="I62" s="228"/>
      <c r="J62" s="231"/>
    </row>
    <row r="63" spans="1:10" s="198" customFormat="1" ht="20.25" customHeight="1" x14ac:dyDescent="0.15">
      <c r="A63" s="201"/>
      <c r="B63" s="227">
        <f t="shared" si="0"/>
        <v>56</v>
      </c>
      <c r="C63" s="234" t="s">
        <v>676</v>
      </c>
      <c r="D63" s="223" t="s">
        <v>628</v>
      </c>
      <c r="E63" s="224" t="s">
        <v>69</v>
      </c>
      <c r="F63" s="217">
        <v>30</v>
      </c>
      <c r="G63" s="228"/>
      <c r="H63" s="228"/>
      <c r="I63" s="228"/>
      <c r="J63" s="231"/>
    </row>
    <row r="64" spans="1:10" s="198" customFormat="1" ht="20.25" customHeight="1" x14ac:dyDescent="0.15">
      <c r="A64" s="201"/>
      <c r="B64" s="227">
        <f t="shared" si="0"/>
        <v>57</v>
      </c>
      <c r="C64" s="234" t="s">
        <v>677</v>
      </c>
      <c r="D64" s="223" t="s">
        <v>628</v>
      </c>
      <c r="E64" s="224" t="s">
        <v>69</v>
      </c>
      <c r="F64" s="217">
        <v>30</v>
      </c>
      <c r="G64" s="228"/>
      <c r="H64" s="228"/>
      <c r="I64" s="228"/>
      <c r="J64" s="231"/>
    </row>
    <row r="65" spans="1:10" s="198" customFormat="1" ht="20.25" customHeight="1" x14ac:dyDescent="0.15">
      <c r="A65" s="201"/>
      <c r="B65" s="227">
        <f t="shared" si="0"/>
        <v>58</v>
      </c>
      <c r="C65" s="234" t="s">
        <v>678</v>
      </c>
      <c r="D65" s="223" t="s">
        <v>628</v>
      </c>
      <c r="E65" s="224" t="s">
        <v>69</v>
      </c>
      <c r="F65" s="217">
        <v>30</v>
      </c>
      <c r="G65" s="228"/>
      <c r="H65" s="228"/>
      <c r="I65" s="228"/>
      <c r="J65" s="231"/>
    </row>
    <row r="66" spans="1:10" s="198" customFormat="1" ht="20.25" customHeight="1" x14ac:dyDescent="0.15">
      <c r="A66" s="201"/>
      <c r="B66" s="227">
        <f t="shared" si="0"/>
        <v>59</v>
      </c>
      <c r="C66" s="234" t="s">
        <v>679</v>
      </c>
      <c r="D66" s="223" t="s">
        <v>628</v>
      </c>
      <c r="E66" s="224" t="s">
        <v>69</v>
      </c>
      <c r="F66" s="217">
        <v>30</v>
      </c>
      <c r="G66" s="228"/>
      <c r="H66" s="228"/>
      <c r="I66" s="228"/>
      <c r="J66" s="231"/>
    </row>
    <row r="67" spans="1:10" s="198" customFormat="1" ht="20.25" customHeight="1" x14ac:dyDescent="0.15">
      <c r="A67" s="201"/>
      <c r="B67" s="227">
        <f t="shared" si="0"/>
        <v>60</v>
      </c>
      <c r="C67" s="234" t="s">
        <v>680</v>
      </c>
      <c r="D67" s="223" t="s">
        <v>628</v>
      </c>
      <c r="E67" s="224" t="s">
        <v>69</v>
      </c>
      <c r="F67" s="217">
        <v>30</v>
      </c>
      <c r="G67" s="228"/>
      <c r="H67" s="228"/>
      <c r="I67" s="228"/>
      <c r="J67" s="231"/>
    </row>
    <row r="68" spans="1:10" s="198" customFormat="1" ht="20.25" customHeight="1" x14ac:dyDescent="0.15">
      <c r="A68" s="201"/>
      <c r="B68" s="227">
        <f t="shared" si="0"/>
        <v>61</v>
      </c>
      <c r="C68" s="234" t="s">
        <v>681</v>
      </c>
      <c r="D68" s="223" t="s">
        <v>628</v>
      </c>
      <c r="E68" s="224" t="s">
        <v>69</v>
      </c>
      <c r="F68" s="217">
        <v>30</v>
      </c>
      <c r="G68" s="225"/>
      <c r="H68" s="225"/>
      <c r="I68" s="225"/>
      <c r="J68" s="231"/>
    </row>
    <row r="69" spans="1:10" s="198" customFormat="1" ht="13.5" x14ac:dyDescent="0.15">
      <c r="A69" s="201"/>
      <c r="B69" s="216">
        <f t="shared" si="0"/>
        <v>62</v>
      </c>
      <c r="C69" s="217" t="s">
        <v>682</v>
      </c>
      <c r="D69" s="223" t="s">
        <v>607</v>
      </c>
      <c r="E69" s="224" t="s">
        <v>544</v>
      </c>
      <c r="F69" s="220">
        <v>8</v>
      </c>
      <c r="G69" s="228"/>
      <c r="H69" s="228"/>
      <c r="I69" s="228"/>
      <c r="J69" s="231"/>
    </row>
    <row r="70" spans="1:10" s="198" customFormat="1" ht="27" x14ac:dyDescent="0.15">
      <c r="A70" s="201"/>
      <c r="B70" s="216">
        <f t="shared" si="0"/>
        <v>63</v>
      </c>
      <c r="C70" s="217" t="s">
        <v>683</v>
      </c>
      <c r="D70" s="223" t="s">
        <v>651</v>
      </c>
      <c r="E70" s="224" t="s">
        <v>69</v>
      </c>
      <c r="F70" s="217">
        <v>13</v>
      </c>
      <c r="G70" s="228"/>
      <c r="H70" s="228"/>
      <c r="I70" s="228"/>
      <c r="J70" s="231"/>
    </row>
    <row r="71" spans="1:10" s="198" customFormat="1" ht="13.5" x14ac:dyDescent="0.15">
      <c r="A71" s="201"/>
      <c r="B71" s="216">
        <f t="shared" si="0"/>
        <v>64</v>
      </c>
      <c r="C71" s="217" t="s">
        <v>684</v>
      </c>
      <c r="D71" s="223" t="s">
        <v>685</v>
      </c>
      <c r="E71" s="224" t="s">
        <v>69</v>
      </c>
      <c r="F71" s="217">
        <v>90</v>
      </c>
      <c r="G71" s="228"/>
      <c r="H71" s="228"/>
      <c r="I71" s="228"/>
      <c r="J71" s="268"/>
    </row>
    <row r="72" spans="1:10" s="198" customFormat="1" ht="27.75" customHeight="1" x14ac:dyDescent="0.15">
      <c r="A72" s="201"/>
      <c r="B72" s="216">
        <f t="shared" si="0"/>
        <v>65</v>
      </c>
      <c r="C72" s="217" t="s">
        <v>686</v>
      </c>
      <c r="D72" s="223" t="s">
        <v>687</v>
      </c>
      <c r="E72" s="224" t="s">
        <v>69</v>
      </c>
      <c r="F72" s="217">
        <v>96</v>
      </c>
      <c r="G72" s="228"/>
      <c r="H72" s="228"/>
      <c r="I72" s="228"/>
      <c r="J72" s="268"/>
    </row>
    <row r="73" spans="1:10" s="198" customFormat="1" ht="13.5" x14ac:dyDescent="0.15">
      <c r="A73" s="201"/>
      <c r="B73" s="216">
        <f t="shared" si="0"/>
        <v>66</v>
      </c>
      <c r="C73" s="217" t="s">
        <v>688</v>
      </c>
      <c r="D73" s="223" t="s">
        <v>689</v>
      </c>
      <c r="E73" s="224" t="s">
        <v>69</v>
      </c>
      <c r="F73" s="217">
        <v>75</v>
      </c>
      <c r="G73" s="228"/>
      <c r="H73" s="228"/>
      <c r="I73" s="228"/>
      <c r="J73" s="268"/>
    </row>
    <row r="74" spans="1:10" s="198" customFormat="1" ht="40.5" customHeight="1" x14ac:dyDescent="0.15">
      <c r="A74" s="201"/>
      <c r="B74" s="216">
        <f t="shared" ref="B74:B92" si="1">B73+1</f>
        <v>67</v>
      </c>
      <c r="C74" s="217" t="s">
        <v>690</v>
      </c>
      <c r="D74" s="223" t="s">
        <v>687</v>
      </c>
      <c r="E74" s="224" t="s">
        <v>69</v>
      </c>
      <c r="F74" s="217">
        <v>96</v>
      </c>
      <c r="G74" s="228"/>
      <c r="H74" s="228"/>
      <c r="I74" s="228"/>
      <c r="J74" s="268"/>
    </row>
    <row r="75" spans="1:10" s="198" customFormat="1" ht="13.5" x14ac:dyDescent="0.15">
      <c r="A75" s="201"/>
      <c r="B75" s="216">
        <f t="shared" si="1"/>
        <v>68</v>
      </c>
      <c r="C75" s="217" t="s">
        <v>691</v>
      </c>
      <c r="D75" s="223" t="s">
        <v>638</v>
      </c>
      <c r="E75" s="224" t="s">
        <v>69</v>
      </c>
      <c r="F75" s="217">
        <v>15</v>
      </c>
      <c r="G75" s="228"/>
      <c r="H75" s="228"/>
      <c r="I75" s="228"/>
      <c r="J75" s="231"/>
    </row>
    <row r="76" spans="1:10" s="198" customFormat="1" ht="13.5" x14ac:dyDescent="0.15">
      <c r="A76" s="201"/>
      <c r="B76" s="216">
        <f t="shared" si="1"/>
        <v>69</v>
      </c>
      <c r="C76" s="217" t="s">
        <v>692</v>
      </c>
      <c r="D76" s="223" t="s">
        <v>638</v>
      </c>
      <c r="E76" s="224" t="s">
        <v>69</v>
      </c>
      <c r="F76" s="217">
        <v>15</v>
      </c>
      <c r="G76" s="228"/>
      <c r="H76" s="228"/>
      <c r="I76" s="228"/>
      <c r="J76" s="231"/>
    </row>
    <row r="77" spans="1:10" s="198" customFormat="1" ht="13.5" x14ac:dyDescent="0.15">
      <c r="A77" s="201"/>
      <c r="B77" s="216">
        <f t="shared" si="1"/>
        <v>70</v>
      </c>
      <c r="C77" s="217" t="s">
        <v>693</v>
      </c>
      <c r="D77" s="223" t="s">
        <v>638</v>
      </c>
      <c r="E77" s="224" t="s">
        <v>69</v>
      </c>
      <c r="F77" s="217">
        <v>15</v>
      </c>
      <c r="G77" s="228"/>
      <c r="H77" s="228"/>
      <c r="I77" s="228"/>
      <c r="J77" s="231"/>
    </row>
    <row r="78" spans="1:10" s="198" customFormat="1" ht="13.5" x14ac:dyDescent="0.15">
      <c r="A78" s="201"/>
      <c r="B78" s="216">
        <f t="shared" si="1"/>
        <v>71</v>
      </c>
      <c r="C78" s="217" t="s">
        <v>694</v>
      </c>
      <c r="D78" s="223" t="s">
        <v>638</v>
      </c>
      <c r="E78" s="224" t="s">
        <v>69</v>
      </c>
      <c r="F78" s="217">
        <v>15</v>
      </c>
      <c r="G78" s="228"/>
      <c r="H78" s="228"/>
      <c r="I78" s="228"/>
      <c r="J78" s="231"/>
    </row>
    <row r="79" spans="1:10" s="198" customFormat="1" ht="13.5" x14ac:dyDescent="0.15">
      <c r="A79" s="201"/>
      <c r="B79" s="216">
        <f t="shared" si="1"/>
        <v>72</v>
      </c>
      <c r="C79" s="217" t="s">
        <v>695</v>
      </c>
      <c r="D79" s="223" t="s">
        <v>638</v>
      </c>
      <c r="E79" s="224" t="s">
        <v>69</v>
      </c>
      <c r="F79" s="217">
        <v>15</v>
      </c>
      <c r="G79" s="228"/>
      <c r="H79" s="228"/>
      <c r="I79" s="228"/>
      <c r="J79" s="231"/>
    </row>
    <row r="80" spans="1:10" s="198" customFormat="1" ht="13.5" x14ac:dyDescent="0.15">
      <c r="A80" s="201"/>
      <c r="B80" s="216">
        <f t="shared" si="1"/>
        <v>73</v>
      </c>
      <c r="C80" s="217" t="s">
        <v>696</v>
      </c>
      <c r="D80" s="223" t="s">
        <v>638</v>
      </c>
      <c r="E80" s="224" t="s">
        <v>69</v>
      </c>
      <c r="F80" s="217">
        <v>15</v>
      </c>
      <c r="G80" s="228"/>
      <c r="H80" s="228"/>
      <c r="I80" s="228"/>
      <c r="J80" s="231"/>
    </row>
    <row r="81" spans="1:10" s="198" customFormat="1" ht="13.5" x14ac:dyDescent="0.15">
      <c r="A81" s="201"/>
      <c r="B81" s="216">
        <f t="shared" si="1"/>
        <v>74</v>
      </c>
      <c r="C81" s="217" t="s">
        <v>697</v>
      </c>
      <c r="D81" s="223" t="s">
        <v>698</v>
      </c>
      <c r="E81" s="224" t="s">
        <v>69</v>
      </c>
      <c r="F81" s="217">
        <v>40</v>
      </c>
      <c r="G81" s="228"/>
      <c r="H81" s="228"/>
      <c r="I81" s="228"/>
      <c r="J81" s="231"/>
    </row>
    <row r="82" spans="1:10" s="198" customFormat="1" ht="13.5" x14ac:dyDescent="0.15">
      <c r="A82" s="201"/>
      <c r="B82" s="216">
        <f t="shared" si="1"/>
        <v>75</v>
      </c>
      <c r="C82" s="217" t="s">
        <v>699</v>
      </c>
      <c r="D82" s="223" t="s">
        <v>698</v>
      </c>
      <c r="E82" s="224" t="s">
        <v>69</v>
      </c>
      <c r="F82" s="217">
        <v>40</v>
      </c>
      <c r="G82" s="228"/>
      <c r="H82" s="228"/>
      <c r="I82" s="228"/>
      <c r="J82" s="231"/>
    </row>
    <row r="83" spans="1:10" s="198" customFormat="1" ht="13.5" x14ac:dyDescent="0.15">
      <c r="A83" s="201"/>
      <c r="B83" s="216">
        <f t="shared" si="1"/>
        <v>76</v>
      </c>
      <c r="C83" s="217" t="s">
        <v>700</v>
      </c>
      <c r="D83" s="223">
        <v>9999999</v>
      </c>
      <c r="E83" s="224" t="s">
        <v>544</v>
      </c>
      <c r="F83" s="217">
        <v>7</v>
      </c>
      <c r="G83" s="228"/>
      <c r="H83" s="228"/>
      <c r="I83" s="228"/>
      <c r="J83" s="231" t="s">
        <v>701</v>
      </c>
    </row>
    <row r="84" spans="1:10" s="198" customFormat="1" ht="13.5" x14ac:dyDescent="0.15">
      <c r="A84" s="201"/>
      <c r="B84" s="229">
        <f t="shared" si="1"/>
        <v>77</v>
      </c>
      <c r="C84" s="217" t="s">
        <v>702</v>
      </c>
      <c r="D84" s="223">
        <v>9999999</v>
      </c>
      <c r="E84" s="224" t="s">
        <v>544</v>
      </c>
      <c r="F84" s="217">
        <v>7</v>
      </c>
      <c r="G84" s="228" t="s">
        <v>545</v>
      </c>
      <c r="H84" s="228" t="s">
        <v>545</v>
      </c>
      <c r="I84" s="228"/>
      <c r="J84" s="231" t="s">
        <v>600</v>
      </c>
    </row>
    <row r="85" spans="1:10" s="198" customFormat="1" ht="13.5" x14ac:dyDescent="0.15">
      <c r="A85" s="201"/>
      <c r="B85" s="216">
        <f t="shared" si="1"/>
        <v>78</v>
      </c>
      <c r="C85" s="217" t="s">
        <v>703</v>
      </c>
      <c r="D85" s="223">
        <v>999</v>
      </c>
      <c r="E85" s="224" t="s">
        <v>544</v>
      </c>
      <c r="F85" s="217">
        <v>3</v>
      </c>
      <c r="G85" s="228"/>
      <c r="H85" s="228"/>
      <c r="I85" s="228"/>
      <c r="J85" s="231" t="s">
        <v>704</v>
      </c>
    </row>
    <row r="86" spans="1:10" s="198" customFormat="1" ht="13.5" x14ac:dyDescent="0.15">
      <c r="A86" s="201"/>
      <c r="B86" s="229">
        <f t="shared" si="1"/>
        <v>79</v>
      </c>
      <c r="C86" s="217" t="s">
        <v>705</v>
      </c>
      <c r="D86" s="223">
        <v>999</v>
      </c>
      <c r="E86" s="224" t="s">
        <v>544</v>
      </c>
      <c r="F86" s="217">
        <v>3</v>
      </c>
      <c r="G86" s="228" t="s">
        <v>545</v>
      </c>
      <c r="H86" s="228" t="s">
        <v>545</v>
      </c>
      <c r="I86" s="228"/>
      <c r="J86" s="231" t="s">
        <v>601</v>
      </c>
    </row>
    <row r="87" spans="1:10" s="198" customFormat="1" ht="13.5" x14ac:dyDescent="0.15">
      <c r="A87" s="201"/>
      <c r="B87" s="216">
        <f t="shared" si="1"/>
        <v>80</v>
      </c>
      <c r="C87" s="217" t="s">
        <v>706</v>
      </c>
      <c r="D87" s="223">
        <v>99</v>
      </c>
      <c r="E87" s="224" t="s">
        <v>544</v>
      </c>
      <c r="F87" s="217">
        <v>2</v>
      </c>
      <c r="G87" s="228"/>
      <c r="H87" s="228"/>
      <c r="I87" s="228"/>
      <c r="J87" s="231" t="s">
        <v>707</v>
      </c>
    </row>
    <row r="88" spans="1:10" s="198" customFormat="1" ht="13.5" x14ac:dyDescent="0.15">
      <c r="A88" s="201"/>
      <c r="B88" s="216">
        <f t="shared" si="1"/>
        <v>81</v>
      </c>
      <c r="C88" s="217" t="s">
        <v>708</v>
      </c>
      <c r="D88" s="223">
        <v>9999999</v>
      </c>
      <c r="E88" s="224" t="s">
        <v>544</v>
      </c>
      <c r="F88" s="217">
        <v>7</v>
      </c>
      <c r="G88" s="228"/>
      <c r="H88" s="228"/>
      <c r="I88" s="228"/>
      <c r="J88" s="231" t="s">
        <v>709</v>
      </c>
    </row>
    <row r="89" spans="1:10" s="197" customFormat="1" ht="13.5" x14ac:dyDescent="0.15">
      <c r="B89" s="216">
        <f t="shared" si="1"/>
        <v>82</v>
      </c>
      <c r="C89" s="217" t="s">
        <v>720</v>
      </c>
      <c r="D89" s="223" t="s">
        <v>721</v>
      </c>
      <c r="E89" s="224" t="s">
        <v>544</v>
      </c>
      <c r="F89" s="217">
        <v>20</v>
      </c>
      <c r="G89" s="228"/>
      <c r="H89" s="228"/>
      <c r="I89" s="228"/>
      <c r="J89" s="231"/>
    </row>
    <row r="90" spans="1:10" s="197" customFormat="1" ht="13.5" x14ac:dyDescent="0.15">
      <c r="A90" s="207"/>
      <c r="B90" s="229">
        <f t="shared" si="1"/>
        <v>83</v>
      </c>
      <c r="C90" s="217" t="s">
        <v>722</v>
      </c>
      <c r="D90" s="223"/>
      <c r="E90" s="224" t="s">
        <v>69</v>
      </c>
      <c r="F90" s="217"/>
      <c r="G90" s="228" t="s">
        <v>545</v>
      </c>
      <c r="H90" s="228" t="s">
        <v>545</v>
      </c>
      <c r="I90" s="228"/>
      <c r="J90" s="231" t="s">
        <v>732</v>
      </c>
    </row>
    <row r="91" spans="1:10" s="197" customFormat="1" ht="13.5" x14ac:dyDescent="0.15">
      <c r="A91" s="207"/>
      <c r="B91" s="229">
        <f t="shared" si="1"/>
        <v>84</v>
      </c>
      <c r="C91" s="217" t="s">
        <v>723</v>
      </c>
      <c r="D91" s="223"/>
      <c r="E91" s="224" t="s">
        <v>69</v>
      </c>
      <c r="F91" s="217"/>
      <c r="G91" s="228" t="s">
        <v>545</v>
      </c>
      <c r="H91" s="228" t="s">
        <v>545</v>
      </c>
      <c r="I91" s="228" t="s">
        <v>733</v>
      </c>
      <c r="J91" s="231" t="s">
        <v>734</v>
      </c>
    </row>
    <row r="92" spans="1:10" s="197" customFormat="1" ht="54" x14ac:dyDescent="0.15">
      <c r="A92" s="207"/>
      <c r="B92" s="227">
        <f t="shared" si="1"/>
        <v>85</v>
      </c>
      <c r="C92" s="217" t="s">
        <v>796</v>
      </c>
      <c r="D92" s="223" t="s">
        <v>797</v>
      </c>
      <c r="E92" s="250" t="s">
        <v>544</v>
      </c>
      <c r="F92" s="217">
        <v>1</v>
      </c>
      <c r="G92" s="228"/>
      <c r="H92" s="228"/>
      <c r="I92" s="228"/>
      <c r="J92" s="251" t="s">
        <v>798</v>
      </c>
    </row>
    <row r="93" spans="1:10" s="197" customFormat="1" ht="13.5" x14ac:dyDescent="0.15">
      <c r="A93" s="207"/>
      <c r="E93" s="208"/>
      <c r="G93" s="209"/>
      <c r="H93" s="209"/>
      <c r="I93" s="209"/>
    </row>
    <row r="94" spans="1:10" s="197" customFormat="1" ht="13.5" x14ac:dyDescent="0.15">
      <c r="A94" s="207"/>
      <c r="B94" s="197" t="s">
        <v>799</v>
      </c>
      <c r="E94" s="208"/>
      <c r="G94" s="209"/>
      <c r="H94" s="209"/>
      <c r="I94" s="209"/>
    </row>
    <row r="95" spans="1:10" s="197" customFormat="1" ht="13.5" x14ac:dyDescent="0.15">
      <c r="A95" s="207"/>
      <c r="B95" s="208" t="s">
        <v>735</v>
      </c>
      <c r="E95" s="208"/>
      <c r="G95" s="208"/>
      <c r="H95" s="208"/>
      <c r="I95" s="208"/>
    </row>
    <row r="96" spans="1:10" s="211" customFormat="1" ht="13.5" x14ac:dyDescent="0.15">
      <c r="B96" s="208" t="s">
        <v>800</v>
      </c>
    </row>
    <row r="97" spans="2:10" s="211" customFormat="1" ht="13.5" x14ac:dyDescent="0.15">
      <c r="B97" s="208" t="s">
        <v>801</v>
      </c>
    </row>
    <row r="98" spans="2:10" s="197" customFormat="1" ht="13.5" x14ac:dyDescent="0.15">
      <c r="B98" s="208" t="s">
        <v>802</v>
      </c>
    </row>
    <row r="99" spans="2:10" s="197" customFormat="1" ht="13.5" x14ac:dyDescent="0.15"/>
    <row r="100" spans="2:10" s="197" customFormat="1" ht="19.5" customHeight="1" x14ac:dyDescent="0.15">
      <c r="B100" s="212" t="s">
        <v>737</v>
      </c>
      <c r="C100" s="197" t="s">
        <v>811</v>
      </c>
    </row>
    <row r="101" spans="2:10" s="197" customFormat="1" ht="24" customHeight="1" x14ac:dyDescent="0.15">
      <c r="B101" s="213" t="s">
        <v>739</v>
      </c>
      <c r="C101" s="197" t="s">
        <v>740</v>
      </c>
    </row>
    <row r="102" spans="2:10" ht="21" customHeight="1" x14ac:dyDescent="0.15">
      <c r="B102" s="197"/>
      <c r="C102" s="197" t="s">
        <v>746</v>
      </c>
    </row>
    <row r="103" spans="2:10" ht="13.5" x14ac:dyDescent="0.15">
      <c r="B103" s="197"/>
      <c r="C103" s="197" t="s">
        <v>741</v>
      </c>
    </row>
    <row r="104" spans="2:10" s="202" customFormat="1" ht="13.5" x14ac:dyDescent="0.15">
      <c r="B104" s="211"/>
      <c r="C104" s="211"/>
    </row>
    <row r="105" spans="2:10" ht="13.5" x14ac:dyDescent="0.15">
      <c r="B105" s="213" t="s">
        <v>742</v>
      </c>
      <c r="C105" s="197" t="s">
        <v>743</v>
      </c>
    </row>
    <row r="106" spans="2:10" ht="13.5" x14ac:dyDescent="0.15">
      <c r="B106" s="197"/>
      <c r="C106" s="197" t="s">
        <v>745</v>
      </c>
    </row>
    <row r="107" spans="2:10" ht="25.5" customHeight="1" x14ac:dyDescent="0.15">
      <c r="B107" s="197"/>
      <c r="C107" s="197" t="s">
        <v>744</v>
      </c>
    </row>
    <row r="108" spans="2:10" ht="13.5" x14ac:dyDescent="0.15">
      <c r="B108" s="275" t="s">
        <v>747</v>
      </c>
      <c r="C108" s="275" t="s">
        <v>67</v>
      </c>
      <c r="D108" s="275" t="s">
        <v>715</v>
      </c>
      <c r="E108" s="276" t="s">
        <v>542</v>
      </c>
      <c r="F108" s="271" t="s">
        <v>716</v>
      </c>
      <c r="G108" s="273" t="s">
        <v>711</v>
      </c>
      <c r="H108" s="273"/>
      <c r="I108" s="273" t="s">
        <v>710</v>
      </c>
      <c r="J108" s="271" t="s">
        <v>717</v>
      </c>
    </row>
    <row r="109" spans="2:10" ht="82.5" x14ac:dyDescent="0.15">
      <c r="B109" s="275"/>
      <c r="C109" s="275"/>
      <c r="D109" s="275"/>
      <c r="E109" s="276"/>
      <c r="F109" s="271"/>
      <c r="G109" s="205" t="s">
        <v>543</v>
      </c>
      <c r="H109" s="205" t="s">
        <v>76</v>
      </c>
      <c r="I109" s="273"/>
      <c r="J109" s="271"/>
    </row>
    <row r="110" spans="2:10" ht="24.75" customHeight="1" x14ac:dyDescent="0.15">
      <c r="B110" s="255">
        <v>1</v>
      </c>
      <c r="C110" s="214" t="s">
        <v>803</v>
      </c>
      <c r="D110" s="215" t="s">
        <v>748</v>
      </c>
      <c r="E110" s="214" t="s">
        <v>69</v>
      </c>
      <c r="F110" s="214">
        <v>4</v>
      </c>
      <c r="G110" s="214"/>
      <c r="H110" s="214"/>
      <c r="I110" s="214"/>
      <c r="J110" s="214"/>
    </row>
    <row r="111" spans="2:10" ht="24.75" customHeight="1" x14ac:dyDescent="0.15">
      <c r="B111" s="254">
        <v>2</v>
      </c>
      <c r="C111" s="214" t="s">
        <v>804</v>
      </c>
      <c r="D111" s="215">
        <v>99999</v>
      </c>
      <c r="E111" s="214" t="s">
        <v>544</v>
      </c>
      <c r="F111" s="214">
        <v>5</v>
      </c>
      <c r="G111" s="214" t="s">
        <v>545</v>
      </c>
      <c r="H111" s="214" t="s">
        <v>545</v>
      </c>
      <c r="I111" s="214" t="s">
        <v>750</v>
      </c>
      <c r="J111" s="214" t="s">
        <v>749</v>
      </c>
    </row>
    <row r="112" spans="2:10" ht="24.75" customHeight="1" x14ac:dyDescent="0.15">
      <c r="B112" s="254">
        <v>3</v>
      </c>
      <c r="C112" s="214" t="s">
        <v>805</v>
      </c>
      <c r="D112" s="215" t="s">
        <v>748</v>
      </c>
      <c r="E112" s="214" t="s">
        <v>69</v>
      </c>
      <c r="F112" s="214"/>
      <c r="G112" s="214" t="s">
        <v>545</v>
      </c>
      <c r="H112" s="214" t="s">
        <v>545</v>
      </c>
      <c r="I112" s="214"/>
      <c r="J112" s="214"/>
    </row>
    <row r="113" spans="2:10" ht="24.75" customHeight="1" x14ac:dyDescent="0.15">
      <c r="B113" s="254">
        <v>4</v>
      </c>
      <c r="C113" s="214" t="s">
        <v>806</v>
      </c>
      <c r="D113" s="215" t="s">
        <v>748</v>
      </c>
      <c r="E113" s="214" t="s">
        <v>69</v>
      </c>
      <c r="F113" s="214"/>
      <c r="G113" s="214" t="s">
        <v>545</v>
      </c>
      <c r="H113" s="214" t="s">
        <v>545</v>
      </c>
      <c r="I113" s="214"/>
      <c r="J113" s="214"/>
    </row>
    <row r="114" spans="2:10" ht="24.75" customHeight="1" x14ac:dyDescent="0.15">
      <c r="B114" s="254">
        <v>5</v>
      </c>
      <c r="C114" s="214" t="s">
        <v>807</v>
      </c>
      <c r="D114" s="215" t="s">
        <v>748</v>
      </c>
      <c r="E114" s="214" t="s">
        <v>69</v>
      </c>
      <c r="F114" s="214"/>
      <c r="G114" s="214" t="s">
        <v>545</v>
      </c>
      <c r="H114" s="214" t="s">
        <v>545</v>
      </c>
      <c r="I114" s="214"/>
      <c r="J114" s="214" t="s">
        <v>808</v>
      </c>
    </row>
    <row r="116" spans="2:10" ht="13.5" x14ac:dyDescent="0.15">
      <c r="B116" s="197" t="s">
        <v>799</v>
      </c>
      <c r="C116" s="197"/>
    </row>
    <row r="117" spans="2:10" ht="14.25" x14ac:dyDescent="0.15">
      <c r="B117" s="204"/>
      <c r="C117" s="197"/>
    </row>
  </sheetData>
  <mergeCells count="23">
    <mergeCell ref="F108:F109"/>
    <mergeCell ref="G108:H108"/>
    <mergeCell ref="I108:I109"/>
    <mergeCell ref="J108:J109"/>
    <mergeCell ref="B108:B109"/>
    <mergeCell ref="C108:C109"/>
    <mergeCell ref="D108:D109"/>
    <mergeCell ref="E108:E109"/>
    <mergeCell ref="A6:A7"/>
    <mergeCell ref="J26:J29"/>
    <mergeCell ref="J71:J72"/>
    <mergeCell ref="I40:I41"/>
    <mergeCell ref="J73:J74"/>
    <mergeCell ref="B6:B7"/>
    <mergeCell ref="C6:C7"/>
    <mergeCell ref="D6:D7"/>
    <mergeCell ref="F6:F7"/>
    <mergeCell ref="J6:J7"/>
    <mergeCell ref="E6:E7"/>
    <mergeCell ref="G6:H6"/>
    <mergeCell ref="I6:I7"/>
    <mergeCell ref="J40:J41"/>
    <mergeCell ref="I26:I29"/>
  </mergeCells>
  <phoneticPr fontId="3"/>
  <pageMargins left="0.98425196850393704" right="0.78740157480314965" top="0.59055118110236227" bottom="0.78740157480314965" header="0.51181102362204722" footer="0.51181102362204722"/>
  <pageSetup paperSize="9" scale="55"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97B94-DC0F-4D78-B450-40D6490D1BAF}">
  <sheetPr>
    <pageSetUpPr fitToPage="1"/>
  </sheetPr>
  <dimension ref="A4:J73"/>
  <sheetViews>
    <sheetView view="pageBreakPreview" zoomScale="85" zoomScaleNormal="100" zoomScaleSheetLayoutView="85" workbookViewId="0">
      <pane xSplit="1" ySplit="7" topLeftCell="B8" activePane="bottomRight" state="frozen"/>
      <selection activeCell="D18" sqref="D18"/>
      <selection pane="topRight" activeCell="D18" sqref="D18"/>
      <selection pane="bottomLeft" activeCell="D18" sqref="D18"/>
      <selection pane="bottomRight" activeCell="D18" sqref="D18"/>
    </sheetView>
  </sheetViews>
  <sheetFormatPr defaultRowHeight="11.25" x14ac:dyDescent="0.15"/>
  <cols>
    <col min="1" max="1" width="4.5" style="196" customWidth="1"/>
    <col min="2" max="2" width="3.375" style="196" customWidth="1"/>
    <col min="3" max="3" width="4.125" style="196" bestFit="1" customWidth="1"/>
    <col min="4" max="4" width="25" style="196" bestFit="1" customWidth="1"/>
    <col min="5" max="5" width="16.25" style="196" customWidth="1"/>
    <col min="6" max="6" width="9.375" style="196" customWidth="1"/>
    <col min="7" max="7" width="5.25" style="196" customWidth="1"/>
    <col min="8" max="8" width="9.125" style="196" customWidth="1"/>
    <col min="9" max="9" width="23.5" style="196" customWidth="1"/>
    <col min="10" max="10" width="26.5" style="196" customWidth="1"/>
    <col min="11" max="221" width="9" style="196"/>
    <col min="222" max="223" width="2.625" style="196" customWidth="1"/>
    <col min="224" max="224" width="24.625" style="196" customWidth="1"/>
    <col min="225" max="225" width="4.5" style="196" bestFit="1" customWidth="1"/>
    <col min="226" max="232" width="4.5" style="196" customWidth="1"/>
    <col min="233" max="233" width="24.625" style="196" customWidth="1"/>
    <col min="234" max="234" width="36.625" style="196" customWidth="1"/>
    <col min="235" max="477" width="9" style="196"/>
    <col min="478" max="479" width="2.625" style="196" customWidth="1"/>
    <col min="480" max="480" width="24.625" style="196" customWidth="1"/>
    <col min="481" max="481" width="4.5" style="196" bestFit="1" customWidth="1"/>
    <col min="482" max="488" width="4.5" style="196" customWidth="1"/>
    <col min="489" max="489" width="24.625" style="196" customWidth="1"/>
    <col min="490" max="490" width="36.625" style="196" customWidth="1"/>
    <col min="491" max="733" width="9" style="196"/>
    <col min="734" max="735" width="2.625" style="196" customWidth="1"/>
    <col min="736" max="736" width="24.625" style="196" customWidth="1"/>
    <col min="737" max="737" width="4.5" style="196" bestFit="1" customWidth="1"/>
    <col min="738" max="744" width="4.5" style="196" customWidth="1"/>
    <col min="745" max="745" width="24.625" style="196" customWidth="1"/>
    <col min="746" max="746" width="36.625" style="196" customWidth="1"/>
    <col min="747" max="989" width="9" style="196"/>
    <col min="990" max="991" width="2.625" style="196" customWidth="1"/>
    <col min="992" max="992" width="24.625" style="196" customWidth="1"/>
    <col min="993" max="993" width="4.5" style="196" bestFit="1" customWidth="1"/>
    <col min="994" max="1000" width="4.5" style="196" customWidth="1"/>
    <col min="1001" max="1001" width="24.625" style="196" customWidth="1"/>
    <col min="1002" max="1002" width="36.625" style="196" customWidth="1"/>
    <col min="1003" max="1245" width="9" style="196"/>
    <col min="1246" max="1247" width="2.625" style="196" customWidth="1"/>
    <col min="1248" max="1248" width="24.625" style="196" customWidth="1"/>
    <col min="1249" max="1249" width="4.5" style="196" bestFit="1" customWidth="1"/>
    <col min="1250" max="1256" width="4.5" style="196" customWidth="1"/>
    <col min="1257" max="1257" width="24.625" style="196" customWidth="1"/>
    <col min="1258" max="1258" width="36.625" style="196" customWidth="1"/>
    <col min="1259" max="1501" width="9" style="196"/>
    <col min="1502" max="1503" width="2.625" style="196" customWidth="1"/>
    <col min="1504" max="1504" width="24.625" style="196" customWidth="1"/>
    <col min="1505" max="1505" width="4.5" style="196" bestFit="1" customWidth="1"/>
    <col min="1506" max="1512" width="4.5" style="196" customWidth="1"/>
    <col min="1513" max="1513" width="24.625" style="196" customWidth="1"/>
    <col min="1514" max="1514" width="36.625" style="196" customWidth="1"/>
    <col min="1515" max="1757" width="9" style="196"/>
    <col min="1758" max="1759" width="2.625" style="196" customWidth="1"/>
    <col min="1760" max="1760" width="24.625" style="196" customWidth="1"/>
    <col min="1761" max="1761" width="4.5" style="196" bestFit="1" customWidth="1"/>
    <col min="1762" max="1768" width="4.5" style="196" customWidth="1"/>
    <col min="1769" max="1769" width="24.625" style="196" customWidth="1"/>
    <col min="1770" max="1770" width="36.625" style="196" customWidth="1"/>
    <col min="1771" max="2013" width="9" style="196"/>
    <col min="2014" max="2015" width="2.625" style="196" customWidth="1"/>
    <col min="2016" max="2016" width="24.625" style="196" customWidth="1"/>
    <col min="2017" max="2017" width="4.5" style="196" bestFit="1" customWidth="1"/>
    <col min="2018" max="2024" width="4.5" style="196" customWidth="1"/>
    <col min="2025" max="2025" width="24.625" style="196" customWidth="1"/>
    <col min="2026" max="2026" width="36.625" style="196" customWidth="1"/>
    <col min="2027" max="2269" width="9" style="196"/>
    <col min="2270" max="2271" width="2.625" style="196" customWidth="1"/>
    <col min="2272" max="2272" width="24.625" style="196" customWidth="1"/>
    <col min="2273" max="2273" width="4.5" style="196" bestFit="1" customWidth="1"/>
    <col min="2274" max="2280" width="4.5" style="196" customWidth="1"/>
    <col min="2281" max="2281" width="24.625" style="196" customWidth="1"/>
    <col min="2282" max="2282" width="36.625" style="196" customWidth="1"/>
    <col min="2283" max="2525" width="9" style="196"/>
    <col min="2526" max="2527" width="2.625" style="196" customWidth="1"/>
    <col min="2528" max="2528" width="24.625" style="196" customWidth="1"/>
    <col min="2529" max="2529" width="4.5" style="196" bestFit="1" customWidth="1"/>
    <col min="2530" max="2536" width="4.5" style="196" customWidth="1"/>
    <col min="2537" max="2537" width="24.625" style="196" customWidth="1"/>
    <col min="2538" max="2538" width="36.625" style="196" customWidth="1"/>
    <col min="2539" max="2781" width="9" style="196"/>
    <col min="2782" max="2783" width="2.625" style="196" customWidth="1"/>
    <col min="2784" max="2784" width="24.625" style="196" customWidth="1"/>
    <col min="2785" max="2785" width="4.5" style="196" bestFit="1" customWidth="1"/>
    <col min="2786" max="2792" width="4.5" style="196" customWidth="1"/>
    <col min="2793" max="2793" width="24.625" style="196" customWidth="1"/>
    <col min="2794" max="2794" width="36.625" style="196" customWidth="1"/>
    <col min="2795" max="3037" width="9" style="196"/>
    <col min="3038" max="3039" width="2.625" style="196" customWidth="1"/>
    <col min="3040" max="3040" width="24.625" style="196" customWidth="1"/>
    <col min="3041" max="3041" width="4.5" style="196" bestFit="1" customWidth="1"/>
    <col min="3042" max="3048" width="4.5" style="196" customWidth="1"/>
    <col min="3049" max="3049" width="24.625" style="196" customWidth="1"/>
    <col min="3050" max="3050" width="36.625" style="196" customWidth="1"/>
    <col min="3051" max="3293" width="9" style="196"/>
    <col min="3294" max="3295" width="2.625" style="196" customWidth="1"/>
    <col min="3296" max="3296" width="24.625" style="196" customWidth="1"/>
    <col min="3297" max="3297" width="4.5" style="196" bestFit="1" customWidth="1"/>
    <col min="3298" max="3304" width="4.5" style="196" customWidth="1"/>
    <col min="3305" max="3305" width="24.625" style="196" customWidth="1"/>
    <col min="3306" max="3306" width="36.625" style="196" customWidth="1"/>
    <col min="3307" max="3549" width="9" style="196"/>
    <col min="3550" max="3551" width="2.625" style="196" customWidth="1"/>
    <col min="3552" max="3552" width="24.625" style="196" customWidth="1"/>
    <col min="3553" max="3553" width="4.5" style="196" bestFit="1" customWidth="1"/>
    <col min="3554" max="3560" width="4.5" style="196" customWidth="1"/>
    <col min="3561" max="3561" width="24.625" style="196" customWidth="1"/>
    <col min="3562" max="3562" width="36.625" style="196" customWidth="1"/>
    <col min="3563" max="3805" width="9" style="196"/>
    <col min="3806" max="3807" width="2.625" style="196" customWidth="1"/>
    <col min="3808" max="3808" width="24.625" style="196" customWidth="1"/>
    <col min="3809" max="3809" width="4.5" style="196" bestFit="1" customWidth="1"/>
    <col min="3810" max="3816" width="4.5" style="196" customWidth="1"/>
    <col min="3817" max="3817" width="24.625" style="196" customWidth="1"/>
    <col min="3818" max="3818" width="36.625" style="196" customWidth="1"/>
    <col min="3819" max="4061" width="9" style="196"/>
    <col min="4062" max="4063" width="2.625" style="196" customWidth="1"/>
    <col min="4064" max="4064" width="24.625" style="196" customWidth="1"/>
    <col min="4065" max="4065" width="4.5" style="196" bestFit="1" customWidth="1"/>
    <col min="4066" max="4072" width="4.5" style="196" customWidth="1"/>
    <col min="4073" max="4073" width="24.625" style="196" customWidth="1"/>
    <col min="4074" max="4074" width="36.625" style="196" customWidth="1"/>
    <col min="4075" max="4317" width="9" style="196"/>
    <col min="4318" max="4319" width="2.625" style="196" customWidth="1"/>
    <col min="4320" max="4320" width="24.625" style="196" customWidth="1"/>
    <col min="4321" max="4321" width="4.5" style="196" bestFit="1" customWidth="1"/>
    <col min="4322" max="4328" width="4.5" style="196" customWidth="1"/>
    <col min="4329" max="4329" width="24.625" style="196" customWidth="1"/>
    <col min="4330" max="4330" width="36.625" style="196" customWidth="1"/>
    <col min="4331" max="4573" width="9" style="196"/>
    <col min="4574" max="4575" width="2.625" style="196" customWidth="1"/>
    <col min="4576" max="4576" width="24.625" style="196" customWidth="1"/>
    <col min="4577" max="4577" width="4.5" style="196" bestFit="1" customWidth="1"/>
    <col min="4578" max="4584" width="4.5" style="196" customWidth="1"/>
    <col min="4585" max="4585" width="24.625" style="196" customWidth="1"/>
    <col min="4586" max="4586" width="36.625" style="196" customWidth="1"/>
    <col min="4587" max="4829" width="9" style="196"/>
    <col min="4830" max="4831" width="2.625" style="196" customWidth="1"/>
    <col min="4832" max="4832" width="24.625" style="196" customWidth="1"/>
    <col min="4833" max="4833" width="4.5" style="196" bestFit="1" customWidth="1"/>
    <col min="4834" max="4840" width="4.5" style="196" customWidth="1"/>
    <col min="4841" max="4841" width="24.625" style="196" customWidth="1"/>
    <col min="4842" max="4842" width="36.625" style="196" customWidth="1"/>
    <col min="4843" max="5085" width="9" style="196"/>
    <col min="5086" max="5087" width="2.625" style="196" customWidth="1"/>
    <col min="5088" max="5088" width="24.625" style="196" customWidth="1"/>
    <col min="5089" max="5089" width="4.5" style="196" bestFit="1" customWidth="1"/>
    <col min="5090" max="5096" width="4.5" style="196" customWidth="1"/>
    <col min="5097" max="5097" width="24.625" style="196" customWidth="1"/>
    <col min="5098" max="5098" width="36.625" style="196" customWidth="1"/>
    <col min="5099" max="5341" width="9" style="196"/>
    <col min="5342" max="5343" width="2.625" style="196" customWidth="1"/>
    <col min="5344" max="5344" width="24.625" style="196" customWidth="1"/>
    <col min="5345" max="5345" width="4.5" style="196" bestFit="1" customWidth="1"/>
    <col min="5346" max="5352" width="4.5" style="196" customWidth="1"/>
    <col min="5353" max="5353" width="24.625" style="196" customWidth="1"/>
    <col min="5354" max="5354" width="36.625" style="196" customWidth="1"/>
    <col min="5355" max="5597" width="9" style="196"/>
    <col min="5598" max="5599" width="2.625" style="196" customWidth="1"/>
    <col min="5600" max="5600" width="24.625" style="196" customWidth="1"/>
    <col min="5601" max="5601" width="4.5" style="196" bestFit="1" customWidth="1"/>
    <col min="5602" max="5608" width="4.5" style="196" customWidth="1"/>
    <col min="5609" max="5609" width="24.625" style="196" customWidth="1"/>
    <col min="5610" max="5610" width="36.625" style="196" customWidth="1"/>
    <col min="5611" max="5853" width="9" style="196"/>
    <col min="5854" max="5855" width="2.625" style="196" customWidth="1"/>
    <col min="5856" max="5856" width="24.625" style="196" customWidth="1"/>
    <col min="5857" max="5857" width="4.5" style="196" bestFit="1" customWidth="1"/>
    <col min="5858" max="5864" width="4.5" style="196" customWidth="1"/>
    <col min="5865" max="5865" width="24.625" style="196" customWidth="1"/>
    <col min="5866" max="5866" width="36.625" style="196" customWidth="1"/>
    <col min="5867" max="6109" width="9" style="196"/>
    <col min="6110" max="6111" width="2.625" style="196" customWidth="1"/>
    <col min="6112" max="6112" width="24.625" style="196" customWidth="1"/>
    <col min="6113" max="6113" width="4.5" style="196" bestFit="1" customWidth="1"/>
    <col min="6114" max="6120" width="4.5" style="196" customWidth="1"/>
    <col min="6121" max="6121" width="24.625" style="196" customWidth="1"/>
    <col min="6122" max="6122" width="36.625" style="196" customWidth="1"/>
    <col min="6123" max="6365" width="9" style="196"/>
    <col min="6366" max="6367" width="2.625" style="196" customWidth="1"/>
    <col min="6368" max="6368" width="24.625" style="196" customWidth="1"/>
    <col min="6369" max="6369" width="4.5" style="196" bestFit="1" customWidth="1"/>
    <col min="6370" max="6376" width="4.5" style="196" customWidth="1"/>
    <col min="6377" max="6377" width="24.625" style="196" customWidth="1"/>
    <col min="6378" max="6378" width="36.625" style="196" customWidth="1"/>
    <col min="6379" max="6621" width="9" style="196"/>
    <col min="6622" max="6623" width="2.625" style="196" customWidth="1"/>
    <col min="6624" max="6624" width="24.625" style="196" customWidth="1"/>
    <col min="6625" max="6625" width="4.5" style="196" bestFit="1" customWidth="1"/>
    <col min="6626" max="6632" width="4.5" style="196" customWidth="1"/>
    <col min="6633" max="6633" width="24.625" style="196" customWidth="1"/>
    <col min="6634" max="6634" width="36.625" style="196" customWidth="1"/>
    <col min="6635" max="6877" width="9" style="196"/>
    <col min="6878" max="6879" width="2.625" style="196" customWidth="1"/>
    <col min="6880" max="6880" width="24.625" style="196" customWidth="1"/>
    <col min="6881" max="6881" width="4.5" style="196" bestFit="1" customWidth="1"/>
    <col min="6882" max="6888" width="4.5" style="196" customWidth="1"/>
    <col min="6889" max="6889" width="24.625" style="196" customWidth="1"/>
    <col min="6890" max="6890" width="36.625" style="196" customWidth="1"/>
    <col min="6891" max="7133" width="9" style="196"/>
    <col min="7134" max="7135" width="2.625" style="196" customWidth="1"/>
    <col min="7136" max="7136" width="24.625" style="196" customWidth="1"/>
    <col min="7137" max="7137" width="4.5" style="196" bestFit="1" customWidth="1"/>
    <col min="7138" max="7144" width="4.5" style="196" customWidth="1"/>
    <col min="7145" max="7145" width="24.625" style="196" customWidth="1"/>
    <col min="7146" max="7146" width="36.625" style="196" customWidth="1"/>
    <col min="7147" max="7389" width="9" style="196"/>
    <col min="7390" max="7391" width="2.625" style="196" customWidth="1"/>
    <col min="7392" max="7392" width="24.625" style="196" customWidth="1"/>
    <col min="7393" max="7393" width="4.5" style="196" bestFit="1" customWidth="1"/>
    <col min="7394" max="7400" width="4.5" style="196" customWidth="1"/>
    <col min="7401" max="7401" width="24.625" style="196" customWidth="1"/>
    <col min="7402" max="7402" width="36.625" style="196" customWidth="1"/>
    <col min="7403" max="7645" width="9" style="196"/>
    <col min="7646" max="7647" width="2.625" style="196" customWidth="1"/>
    <col min="7648" max="7648" width="24.625" style="196" customWidth="1"/>
    <col min="7649" max="7649" width="4.5" style="196" bestFit="1" customWidth="1"/>
    <col min="7650" max="7656" width="4.5" style="196" customWidth="1"/>
    <col min="7657" max="7657" width="24.625" style="196" customWidth="1"/>
    <col min="7658" max="7658" width="36.625" style="196" customWidth="1"/>
    <col min="7659" max="7901" width="9" style="196"/>
    <col min="7902" max="7903" width="2.625" style="196" customWidth="1"/>
    <col min="7904" max="7904" width="24.625" style="196" customWidth="1"/>
    <col min="7905" max="7905" width="4.5" style="196" bestFit="1" customWidth="1"/>
    <col min="7906" max="7912" width="4.5" style="196" customWidth="1"/>
    <col min="7913" max="7913" width="24.625" style="196" customWidth="1"/>
    <col min="7914" max="7914" width="36.625" style="196" customWidth="1"/>
    <col min="7915" max="8157" width="9" style="196"/>
    <col min="8158" max="8159" width="2.625" style="196" customWidth="1"/>
    <col min="8160" max="8160" width="24.625" style="196" customWidth="1"/>
    <col min="8161" max="8161" width="4.5" style="196" bestFit="1" customWidth="1"/>
    <col min="8162" max="8168" width="4.5" style="196" customWidth="1"/>
    <col min="8169" max="8169" width="24.625" style="196" customWidth="1"/>
    <col min="8170" max="8170" width="36.625" style="196" customWidth="1"/>
    <col min="8171" max="8413" width="9" style="196"/>
    <col min="8414" max="8415" width="2.625" style="196" customWidth="1"/>
    <col min="8416" max="8416" width="24.625" style="196" customWidth="1"/>
    <col min="8417" max="8417" width="4.5" style="196" bestFit="1" customWidth="1"/>
    <col min="8418" max="8424" width="4.5" style="196" customWidth="1"/>
    <col min="8425" max="8425" width="24.625" style="196" customWidth="1"/>
    <col min="8426" max="8426" width="36.625" style="196" customWidth="1"/>
    <col min="8427" max="8669" width="9" style="196"/>
    <col min="8670" max="8671" width="2.625" style="196" customWidth="1"/>
    <col min="8672" max="8672" width="24.625" style="196" customWidth="1"/>
    <col min="8673" max="8673" width="4.5" style="196" bestFit="1" customWidth="1"/>
    <col min="8674" max="8680" width="4.5" style="196" customWidth="1"/>
    <col min="8681" max="8681" width="24.625" style="196" customWidth="1"/>
    <col min="8682" max="8682" width="36.625" style="196" customWidth="1"/>
    <col min="8683" max="8925" width="9" style="196"/>
    <col min="8926" max="8927" width="2.625" style="196" customWidth="1"/>
    <col min="8928" max="8928" width="24.625" style="196" customWidth="1"/>
    <col min="8929" max="8929" width="4.5" style="196" bestFit="1" customWidth="1"/>
    <col min="8930" max="8936" width="4.5" style="196" customWidth="1"/>
    <col min="8937" max="8937" width="24.625" style="196" customWidth="1"/>
    <col min="8938" max="8938" width="36.625" style="196" customWidth="1"/>
    <col min="8939" max="9181" width="9" style="196"/>
    <col min="9182" max="9183" width="2.625" style="196" customWidth="1"/>
    <col min="9184" max="9184" width="24.625" style="196" customWidth="1"/>
    <col min="9185" max="9185" width="4.5" style="196" bestFit="1" customWidth="1"/>
    <col min="9186" max="9192" width="4.5" style="196" customWidth="1"/>
    <col min="9193" max="9193" width="24.625" style="196" customWidth="1"/>
    <col min="9194" max="9194" width="36.625" style="196" customWidth="1"/>
    <col min="9195" max="9437" width="9" style="196"/>
    <col min="9438" max="9439" width="2.625" style="196" customWidth="1"/>
    <col min="9440" max="9440" width="24.625" style="196" customWidth="1"/>
    <col min="9441" max="9441" width="4.5" style="196" bestFit="1" customWidth="1"/>
    <col min="9442" max="9448" width="4.5" style="196" customWidth="1"/>
    <col min="9449" max="9449" width="24.625" style="196" customWidth="1"/>
    <col min="9450" max="9450" width="36.625" style="196" customWidth="1"/>
    <col min="9451" max="9693" width="9" style="196"/>
    <col min="9694" max="9695" width="2.625" style="196" customWidth="1"/>
    <col min="9696" max="9696" width="24.625" style="196" customWidth="1"/>
    <col min="9697" max="9697" width="4.5" style="196" bestFit="1" customWidth="1"/>
    <col min="9698" max="9704" width="4.5" style="196" customWidth="1"/>
    <col min="9705" max="9705" width="24.625" style="196" customWidth="1"/>
    <col min="9706" max="9706" width="36.625" style="196" customWidth="1"/>
    <col min="9707" max="9949" width="9" style="196"/>
    <col min="9950" max="9951" width="2.625" style="196" customWidth="1"/>
    <col min="9952" max="9952" width="24.625" style="196" customWidth="1"/>
    <col min="9953" max="9953" width="4.5" style="196" bestFit="1" customWidth="1"/>
    <col min="9954" max="9960" width="4.5" style="196" customWidth="1"/>
    <col min="9961" max="9961" width="24.625" style="196" customWidth="1"/>
    <col min="9962" max="9962" width="36.625" style="196" customWidth="1"/>
    <col min="9963" max="10205" width="9" style="196"/>
    <col min="10206" max="10207" width="2.625" style="196" customWidth="1"/>
    <col min="10208" max="10208" width="24.625" style="196" customWidth="1"/>
    <col min="10209" max="10209" width="4.5" style="196" bestFit="1" customWidth="1"/>
    <col min="10210" max="10216" width="4.5" style="196" customWidth="1"/>
    <col min="10217" max="10217" width="24.625" style="196" customWidth="1"/>
    <col min="10218" max="10218" width="36.625" style="196" customWidth="1"/>
    <col min="10219" max="10461" width="9" style="196"/>
    <col min="10462" max="10463" width="2.625" style="196" customWidth="1"/>
    <col min="10464" max="10464" width="24.625" style="196" customWidth="1"/>
    <col min="10465" max="10465" width="4.5" style="196" bestFit="1" customWidth="1"/>
    <col min="10466" max="10472" width="4.5" style="196" customWidth="1"/>
    <col min="10473" max="10473" width="24.625" style="196" customWidth="1"/>
    <col min="10474" max="10474" width="36.625" style="196" customWidth="1"/>
    <col min="10475" max="10717" width="9" style="196"/>
    <col min="10718" max="10719" width="2.625" style="196" customWidth="1"/>
    <col min="10720" max="10720" width="24.625" style="196" customWidth="1"/>
    <col min="10721" max="10721" width="4.5" style="196" bestFit="1" customWidth="1"/>
    <col min="10722" max="10728" width="4.5" style="196" customWidth="1"/>
    <col min="10729" max="10729" width="24.625" style="196" customWidth="1"/>
    <col min="10730" max="10730" width="36.625" style="196" customWidth="1"/>
    <col min="10731" max="10973" width="9" style="196"/>
    <col min="10974" max="10975" width="2.625" style="196" customWidth="1"/>
    <col min="10976" max="10976" width="24.625" style="196" customWidth="1"/>
    <col min="10977" max="10977" width="4.5" style="196" bestFit="1" customWidth="1"/>
    <col min="10978" max="10984" width="4.5" style="196" customWidth="1"/>
    <col min="10985" max="10985" width="24.625" style="196" customWidth="1"/>
    <col min="10986" max="10986" width="36.625" style="196" customWidth="1"/>
    <col min="10987" max="11229" width="9" style="196"/>
    <col min="11230" max="11231" width="2.625" style="196" customWidth="1"/>
    <col min="11232" max="11232" width="24.625" style="196" customWidth="1"/>
    <col min="11233" max="11233" width="4.5" style="196" bestFit="1" customWidth="1"/>
    <col min="11234" max="11240" width="4.5" style="196" customWidth="1"/>
    <col min="11241" max="11241" width="24.625" style="196" customWidth="1"/>
    <col min="11242" max="11242" width="36.625" style="196" customWidth="1"/>
    <col min="11243" max="11485" width="9" style="196"/>
    <col min="11486" max="11487" width="2.625" style="196" customWidth="1"/>
    <col min="11488" max="11488" width="24.625" style="196" customWidth="1"/>
    <col min="11489" max="11489" width="4.5" style="196" bestFit="1" customWidth="1"/>
    <col min="11490" max="11496" width="4.5" style="196" customWidth="1"/>
    <col min="11497" max="11497" width="24.625" style="196" customWidth="1"/>
    <col min="11498" max="11498" width="36.625" style="196" customWidth="1"/>
    <col min="11499" max="11741" width="9" style="196"/>
    <col min="11742" max="11743" width="2.625" style="196" customWidth="1"/>
    <col min="11744" max="11744" width="24.625" style="196" customWidth="1"/>
    <col min="11745" max="11745" width="4.5" style="196" bestFit="1" customWidth="1"/>
    <col min="11746" max="11752" width="4.5" style="196" customWidth="1"/>
    <col min="11753" max="11753" width="24.625" style="196" customWidth="1"/>
    <col min="11754" max="11754" width="36.625" style="196" customWidth="1"/>
    <col min="11755" max="11997" width="9" style="196"/>
    <col min="11998" max="11999" width="2.625" style="196" customWidth="1"/>
    <col min="12000" max="12000" width="24.625" style="196" customWidth="1"/>
    <col min="12001" max="12001" width="4.5" style="196" bestFit="1" customWidth="1"/>
    <col min="12002" max="12008" width="4.5" style="196" customWidth="1"/>
    <col min="12009" max="12009" width="24.625" style="196" customWidth="1"/>
    <col min="12010" max="12010" width="36.625" style="196" customWidth="1"/>
    <col min="12011" max="12253" width="9" style="196"/>
    <col min="12254" max="12255" width="2.625" style="196" customWidth="1"/>
    <col min="12256" max="12256" width="24.625" style="196" customWidth="1"/>
    <col min="12257" max="12257" width="4.5" style="196" bestFit="1" customWidth="1"/>
    <col min="12258" max="12264" width="4.5" style="196" customWidth="1"/>
    <col min="12265" max="12265" width="24.625" style="196" customWidth="1"/>
    <col min="12266" max="12266" width="36.625" style="196" customWidth="1"/>
    <col min="12267" max="12509" width="9" style="196"/>
    <col min="12510" max="12511" width="2.625" style="196" customWidth="1"/>
    <col min="12512" max="12512" width="24.625" style="196" customWidth="1"/>
    <col min="12513" max="12513" width="4.5" style="196" bestFit="1" customWidth="1"/>
    <col min="12514" max="12520" width="4.5" style="196" customWidth="1"/>
    <col min="12521" max="12521" width="24.625" style="196" customWidth="1"/>
    <col min="12522" max="12522" width="36.625" style="196" customWidth="1"/>
    <col min="12523" max="12765" width="9" style="196"/>
    <col min="12766" max="12767" width="2.625" style="196" customWidth="1"/>
    <col min="12768" max="12768" width="24.625" style="196" customWidth="1"/>
    <col min="12769" max="12769" width="4.5" style="196" bestFit="1" customWidth="1"/>
    <col min="12770" max="12776" width="4.5" style="196" customWidth="1"/>
    <col min="12777" max="12777" width="24.625" style="196" customWidth="1"/>
    <col min="12778" max="12778" width="36.625" style="196" customWidth="1"/>
    <col min="12779" max="13021" width="9" style="196"/>
    <col min="13022" max="13023" width="2.625" style="196" customWidth="1"/>
    <col min="13024" max="13024" width="24.625" style="196" customWidth="1"/>
    <col min="13025" max="13025" width="4.5" style="196" bestFit="1" customWidth="1"/>
    <col min="13026" max="13032" width="4.5" style="196" customWidth="1"/>
    <col min="13033" max="13033" width="24.625" style="196" customWidth="1"/>
    <col min="13034" max="13034" width="36.625" style="196" customWidth="1"/>
    <col min="13035" max="13277" width="9" style="196"/>
    <col min="13278" max="13279" width="2.625" style="196" customWidth="1"/>
    <col min="13280" max="13280" width="24.625" style="196" customWidth="1"/>
    <col min="13281" max="13281" width="4.5" style="196" bestFit="1" customWidth="1"/>
    <col min="13282" max="13288" width="4.5" style="196" customWidth="1"/>
    <col min="13289" max="13289" width="24.625" style="196" customWidth="1"/>
    <col min="13290" max="13290" width="36.625" style="196" customWidth="1"/>
    <col min="13291" max="13533" width="9" style="196"/>
    <col min="13534" max="13535" width="2.625" style="196" customWidth="1"/>
    <col min="13536" max="13536" width="24.625" style="196" customWidth="1"/>
    <col min="13537" max="13537" width="4.5" style="196" bestFit="1" customWidth="1"/>
    <col min="13538" max="13544" width="4.5" style="196" customWidth="1"/>
    <col min="13545" max="13545" width="24.625" style="196" customWidth="1"/>
    <col min="13546" max="13546" width="36.625" style="196" customWidth="1"/>
    <col min="13547" max="13789" width="9" style="196"/>
    <col min="13790" max="13791" width="2.625" style="196" customWidth="1"/>
    <col min="13792" max="13792" width="24.625" style="196" customWidth="1"/>
    <col min="13793" max="13793" width="4.5" style="196" bestFit="1" customWidth="1"/>
    <col min="13794" max="13800" width="4.5" style="196" customWidth="1"/>
    <col min="13801" max="13801" width="24.625" style="196" customWidth="1"/>
    <col min="13802" max="13802" width="36.625" style="196" customWidth="1"/>
    <col min="13803" max="14045" width="9" style="196"/>
    <col min="14046" max="14047" width="2.625" style="196" customWidth="1"/>
    <col min="14048" max="14048" width="24.625" style="196" customWidth="1"/>
    <col min="14049" max="14049" width="4.5" style="196" bestFit="1" customWidth="1"/>
    <col min="14050" max="14056" width="4.5" style="196" customWidth="1"/>
    <col min="14057" max="14057" width="24.625" style="196" customWidth="1"/>
    <col min="14058" max="14058" width="36.625" style="196" customWidth="1"/>
    <col min="14059" max="14301" width="9" style="196"/>
    <col min="14302" max="14303" width="2.625" style="196" customWidth="1"/>
    <col min="14304" max="14304" width="24.625" style="196" customWidth="1"/>
    <col min="14305" max="14305" width="4.5" style="196" bestFit="1" customWidth="1"/>
    <col min="14306" max="14312" width="4.5" style="196" customWidth="1"/>
    <col min="14313" max="14313" width="24.625" style="196" customWidth="1"/>
    <col min="14314" max="14314" width="36.625" style="196" customWidth="1"/>
    <col min="14315" max="14557" width="9" style="196"/>
    <col min="14558" max="14559" width="2.625" style="196" customWidth="1"/>
    <col min="14560" max="14560" width="24.625" style="196" customWidth="1"/>
    <col min="14561" max="14561" width="4.5" style="196" bestFit="1" customWidth="1"/>
    <col min="14562" max="14568" width="4.5" style="196" customWidth="1"/>
    <col min="14569" max="14569" width="24.625" style="196" customWidth="1"/>
    <col min="14570" max="14570" width="36.625" style="196" customWidth="1"/>
    <col min="14571" max="14813" width="9" style="196"/>
    <col min="14814" max="14815" width="2.625" style="196" customWidth="1"/>
    <col min="14816" max="14816" width="24.625" style="196" customWidth="1"/>
    <col min="14817" max="14817" width="4.5" style="196" bestFit="1" customWidth="1"/>
    <col min="14818" max="14824" width="4.5" style="196" customWidth="1"/>
    <col min="14825" max="14825" width="24.625" style="196" customWidth="1"/>
    <col min="14826" max="14826" width="36.625" style="196" customWidth="1"/>
    <col min="14827" max="15069" width="9" style="196"/>
    <col min="15070" max="15071" width="2.625" style="196" customWidth="1"/>
    <col min="15072" max="15072" width="24.625" style="196" customWidth="1"/>
    <col min="15073" max="15073" width="4.5" style="196" bestFit="1" customWidth="1"/>
    <col min="15074" max="15080" width="4.5" style="196" customWidth="1"/>
    <col min="15081" max="15081" width="24.625" style="196" customWidth="1"/>
    <col min="15082" max="15082" width="36.625" style="196" customWidth="1"/>
    <col min="15083" max="15325" width="9" style="196"/>
    <col min="15326" max="15327" width="2.625" style="196" customWidth="1"/>
    <col min="15328" max="15328" width="24.625" style="196" customWidth="1"/>
    <col min="15329" max="15329" width="4.5" style="196" bestFit="1" customWidth="1"/>
    <col min="15330" max="15336" width="4.5" style="196" customWidth="1"/>
    <col min="15337" max="15337" width="24.625" style="196" customWidth="1"/>
    <col min="15338" max="15338" width="36.625" style="196" customWidth="1"/>
    <col min="15339" max="15581" width="9" style="196"/>
    <col min="15582" max="15583" width="2.625" style="196" customWidth="1"/>
    <col min="15584" max="15584" width="24.625" style="196" customWidth="1"/>
    <col min="15585" max="15585" width="4.5" style="196" bestFit="1" customWidth="1"/>
    <col min="15586" max="15592" width="4.5" style="196" customWidth="1"/>
    <col min="15593" max="15593" width="24.625" style="196" customWidth="1"/>
    <col min="15594" max="15594" width="36.625" style="196" customWidth="1"/>
    <col min="15595" max="15837" width="9" style="196"/>
    <col min="15838" max="15839" width="2.625" style="196" customWidth="1"/>
    <col min="15840" max="15840" width="24.625" style="196" customWidth="1"/>
    <col min="15841" max="15841" width="4.5" style="196" bestFit="1" customWidth="1"/>
    <col min="15842" max="15848" width="4.5" style="196" customWidth="1"/>
    <col min="15849" max="15849" width="24.625" style="196" customWidth="1"/>
    <col min="15850" max="15850" width="36.625" style="196" customWidth="1"/>
    <col min="15851" max="16093" width="9" style="196"/>
    <col min="16094" max="16095" width="2.625" style="196" customWidth="1"/>
    <col min="16096" max="16096" width="24.625" style="196" customWidth="1"/>
    <col min="16097" max="16097" width="4.5" style="196" bestFit="1" customWidth="1"/>
    <col min="16098" max="16104" width="4.5" style="196" customWidth="1"/>
    <col min="16105" max="16105" width="24.625" style="196" customWidth="1"/>
    <col min="16106" max="16106" width="36.625" style="196" customWidth="1"/>
    <col min="16107" max="16384" width="9" style="196"/>
  </cols>
  <sheetData>
    <row r="4" spans="1:10" ht="23.25" customHeight="1" x14ac:dyDescent="0.15">
      <c r="C4" s="203" t="s">
        <v>751</v>
      </c>
      <c r="D4" s="197" t="s">
        <v>787</v>
      </c>
    </row>
    <row r="5" spans="1:10" ht="28.5" customHeight="1" x14ac:dyDescent="0.15">
      <c r="C5" s="204" t="s">
        <v>736</v>
      </c>
      <c r="D5" s="197" t="s">
        <v>786</v>
      </c>
    </row>
    <row r="6" spans="1:10" s="198" customFormat="1" ht="30.75" customHeight="1" x14ac:dyDescent="0.15">
      <c r="A6" s="266"/>
      <c r="C6" s="271" t="s">
        <v>752</v>
      </c>
      <c r="D6" s="271" t="s">
        <v>67</v>
      </c>
      <c r="E6" s="271" t="s">
        <v>602</v>
      </c>
      <c r="F6" s="272" t="s">
        <v>542</v>
      </c>
      <c r="G6" s="271" t="s">
        <v>716</v>
      </c>
      <c r="H6" s="277" t="s">
        <v>757</v>
      </c>
      <c r="I6" s="273" t="s">
        <v>710</v>
      </c>
      <c r="J6" s="271" t="s">
        <v>717</v>
      </c>
    </row>
    <row r="7" spans="1:10" s="198" customFormat="1" ht="31.5" customHeight="1" x14ac:dyDescent="0.15">
      <c r="A7" s="266"/>
      <c r="C7" s="271"/>
      <c r="D7" s="271"/>
      <c r="E7" s="271"/>
      <c r="F7" s="272"/>
      <c r="G7" s="271"/>
      <c r="H7" s="277"/>
      <c r="I7" s="273"/>
      <c r="J7" s="271"/>
    </row>
    <row r="8" spans="1:10" s="198" customFormat="1" ht="17.25" customHeight="1" x14ac:dyDescent="0.15">
      <c r="A8" s="199"/>
      <c r="C8" s="229">
        <v>1</v>
      </c>
      <c r="D8" s="246" t="s">
        <v>756</v>
      </c>
      <c r="E8" s="247">
        <v>99999</v>
      </c>
      <c r="F8" s="247" t="s">
        <v>544</v>
      </c>
      <c r="G8" s="243">
        <v>5</v>
      </c>
      <c r="H8" s="239" t="s">
        <v>545</v>
      </c>
      <c r="I8" s="239"/>
      <c r="J8" s="239"/>
    </row>
    <row r="9" spans="1:10" s="198" customFormat="1" ht="17.25" customHeight="1" x14ac:dyDescent="0.15">
      <c r="A9" s="199"/>
      <c r="C9" s="229">
        <v>2</v>
      </c>
      <c r="D9" s="246" t="s">
        <v>758</v>
      </c>
      <c r="E9" s="232" t="s">
        <v>753</v>
      </c>
      <c r="F9" s="232" t="s">
        <v>69</v>
      </c>
      <c r="G9" s="222">
        <v>15</v>
      </c>
      <c r="H9" s="239" t="s">
        <v>545</v>
      </c>
      <c r="I9" s="240"/>
      <c r="J9" s="240"/>
    </row>
    <row r="10" spans="1:10" s="198" customFormat="1" ht="17.25" customHeight="1" x14ac:dyDescent="0.15">
      <c r="A10" s="199"/>
      <c r="C10" s="227">
        <v>3</v>
      </c>
      <c r="D10" s="246" t="s">
        <v>759</v>
      </c>
      <c r="E10" s="232" t="s">
        <v>776</v>
      </c>
      <c r="F10" s="232" t="s">
        <v>544</v>
      </c>
      <c r="G10" s="222">
        <v>12</v>
      </c>
      <c r="H10" s="240"/>
      <c r="I10" s="240"/>
      <c r="J10" s="240"/>
    </row>
    <row r="11" spans="1:10" s="198" customFormat="1" ht="17.25" customHeight="1" x14ac:dyDescent="0.15">
      <c r="A11" s="199"/>
      <c r="C11" s="227">
        <v>4</v>
      </c>
      <c r="D11" s="246" t="s">
        <v>760</v>
      </c>
      <c r="E11" s="232" t="s">
        <v>777</v>
      </c>
      <c r="F11" s="232" t="s">
        <v>544</v>
      </c>
      <c r="G11" s="222">
        <v>5</v>
      </c>
      <c r="H11" s="239"/>
      <c r="I11" s="239"/>
      <c r="J11" s="239"/>
    </row>
    <row r="12" spans="1:10" s="198" customFormat="1" ht="17.25" customHeight="1" x14ac:dyDescent="0.15">
      <c r="A12" s="199"/>
      <c r="C12" s="229">
        <v>5</v>
      </c>
      <c r="D12" s="246" t="s">
        <v>761</v>
      </c>
      <c r="E12" s="232" t="s">
        <v>753</v>
      </c>
      <c r="F12" s="232" t="s">
        <v>69</v>
      </c>
      <c r="G12" s="222">
        <v>15</v>
      </c>
      <c r="H12" s="239" t="s">
        <v>545</v>
      </c>
      <c r="I12" s="240"/>
      <c r="J12" s="240"/>
    </row>
    <row r="13" spans="1:10" s="198" customFormat="1" ht="17.25" customHeight="1" x14ac:dyDescent="0.15">
      <c r="A13" s="199"/>
      <c r="C13" s="229">
        <v>6</v>
      </c>
      <c r="D13" s="246" t="s">
        <v>762</v>
      </c>
      <c r="E13" s="232" t="s">
        <v>778</v>
      </c>
      <c r="F13" s="248" t="s">
        <v>544</v>
      </c>
      <c r="G13" s="243">
        <v>6</v>
      </c>
      <c r="H13" s="239" t="s">
        <v>545</v>
      </c>
      <c r="I13" s="240"/>
      <c r="J13" s="240"/>
    </row>
    <row r="14" spans="1:10" s="198" customFormat="1" ht="17.25" customHeight="1" x14ac:dyDescent="0.15">
      <c r="A14" s="199"/>
      <c r="C14" s="229">
        <v>7</v>
      </c>
      <c r="D14" s="246" t="s">
        <v>792</v>
      </c>
      <c r="E14" s="232" t="s">
        <v>779</v>
      </c>
      <c r="F14" s="232" t="s">
        <v>69</v>
      </c>
      <c r="G14" s="222"/>
      <c r="H14" s="239" t="s">
        <v>545</v>
      </c>
      <c r="I14" s="240"/>
      <c r="J14" s="240"/>
    </row>
    <row r="15" spans="1:10" s="198" customFormat="1" ht="17.25" customHeight="1" x14ac:dyDescent="0.15">
      <c r="A15" s="199"/>
      <c r="C15" s="229">
        <v>8</v>
      </c>
      <c r="D15" s="249" t="s">
        <v>763</v>
      </c>
      <c r="E15" s="232" t="s">
        <v>779</v>
      </c>
      <c r="F15" s="232" t="s">
        <v>69</v>
      </c>
      <c r="G15" s="222"/>
      <c r="H15" s="239" t="s">
        <v>545</v>
      </c>
      <c r="I15" s="240"/>
      <c r="J15" s="240"/>
    </row>
    <row r="16" spans="1:10" s="198" customFormat="1" ht="17.25" customHeight="1" x14ac:dyDescent="0.15">
      <c r="A16" s="199"/>
      <c r="C16" s="227">
        <v>9</v>
      </c>
      <c r="D16" s="249" t="s">
        <v>764</v>
      </c>
      <c r="E16" s="232" t="s">
        <v>776</v>
      </c>
      <c r="F16" s="232" t="s">
        <v>544</v>
      </c>
      <c r="G16" s="222">
        <v>12</v>
      </c>
      <c r="H16" s="240"/>
      <c r="I16" s="240"/>
      <c r="J16" s="240"/>
    </row>
    <row r="17" spans="1:10" s="198" customFormat="1" ht="17.25" customHeight="1" x14ac:dyDescent="0.15">
      <c r="A17" s="199"/>
      <c r="C17" s="229">
        <v>10</v>
      </c>
      <c r="D17" s="249" t="s">
        <v>794</v>
      </c>
      <c r="E17" s="232" t="s">
        <v>779</v>
      </c>
      <c r="F17" s="232" t="s">
        <v>69</v>
      </c>
      <c r="G17" s="222"/>
      <c r="H17" s="239" t="s">
        <v>545</v>
      </c>
      <c r="I17" s="240"/>
      <c r="J17" s="240"/>
    </row>
    <row r="18" spans="1:10" s="198" customFormat="1" ht="17.25" customHeight="1" x14ac:dyDescent="0.15">
      <c r="A18" s="199"/>
      <c r="C18" s="229">
        <v>11</v>
      </c>
      <c r="D18" s="249" t="s">
        <v>793</v>
      </c>
      <c r="E18" s="232" t="s">
        <v>779</v>
      </c>
      <c r="F18" s="232" t="s">
        <v>69</v>
      </c>
      <c r="G18" s="222"/>
      <c r="H18" s="239" t="s">
        <v>545</v>
      </c>
      <c r="I18" s="240"/>
      <c r="J18" s="240"/>
    </row>
    <row r="19" spans="1:10" s="198" customFormat="1" ht="17.25" customHeight="1" x14ac:dyDescent="0.15">
      <c r="A19" s="199"/>
      <c r="C19" s="229">
        <v>12</v>
      </c>
      <c r="D19" s="249" t="s">
        <v>765</v>
      </c>
      <c r="E19" s="232" t="s">
        <v>780</v>
      </c>
      <c r="F19" s="232" t="s">
        <v>544</v>
      </c>
      <c r="G19" s="222">
        <v>8</v>
      </c>
      <c r="H19" s="239" t="s">
        <v>545</v>
      </c>
      <c r="I19" s="240"/>
      <c r="J19" s="240"/>
    </row>
    <row r="20" spans="1:10" s="198" customFormat="1" ht="17.25" customHeight="1" x14ac:dyDescent="0.15">
      <c r="A20" s="199"/>
      <c r="C20" s="229">
        <v>13</v>
      </c>
      <c r="D20" s="249" t="s">
        <v>766</v>
      </c>
      <c r="E20" s="232" t="s">
        <v>779</v>
      </c>
      <c r="F20" s="218" t="s">
        <v>781</v>
      </c>
      <c r="G20" s="243"/>
      <c r="H20" s="239" t="s">
        <v>545</v>
      </c>
      <c r="I20" s="240"/>
      <c r="J20" s="240"/>
    </row>
    <row r="21" spans="1:10" s="198" customFormat="1" ht="17.25" customHeight="1" x14ac:dyDescent="0.15">
      <c r="A21" s="199"/>
      <c r="C21" s="229">
        <v>14</v>
      </c>
      <c r="D21" s="249" t="s">
        <v>767</v>
      </c>
      <c r="E21" s="232" t="s">
        <v>779</v>
      </c>
      <c r="F21" s="218" t="s">
        <v>69</v>
      </c>
      <c r="G21" s="243"/>
      <c r="H21" s="239" t="s">
        <v>545</v>
      </c>
      <c r="I21" s="240"/>
      <c r="J21" s="240"/>
    </row>
    <row r="22" spans="1:10" s="198" customFormat="1" ht="17.25" customHeight="1" x14ac:dyDescent="0.15">
      <c r="A22" s="199"/>
      <c r="C22" s="227">
        <v>15</v>
      </c>
      <c r="D22" s="249" t="s">
        <v>768</v>
      </c>
      <c r="E22" s="232" t="s">
        <v>784</v>
      </c>
      <c r="F22" s="232" t="s">
        <v>544</v>
      </c>
      <c r="G22" s="222">
        <v>1</v>
      </c>
      <c r="H22" s="240"/>
      <c r="I22" s="240"/>
      <c r="J22" s="240"/>
    </row>
    <row r="23" spans="1:10" s="198" customFormat="1" ht="17.25" customHeight="1" x14ac:dyDescent="0.15">
      <c r="A23" s="199"/>
      <c r="C23" s="229">
        <v>16</v>
      </c>
      <c r="D23" s="249" t="s">
        <v>769</v>
      </c>
      <c r="E23" s="232" t="s">
        <v>785</v>
      </c>
      <c r="F23" s="232" t="s">
        <v>69</v>
      </c>
      <c r="G23" s="222">
        <v>2</v>
      </c>
      <c r="H23" s="239" t="s">
        <v>545</v>
      </c>
      <c r="I23" s="240"/>
      <c r="J23" s="240"/>
    </row>
    <row r="24" spans="1:10" s="198" customFormat="1" ht="17.25" customHeight="1" x14ac:dyDescent="0.15">
      <c r="A24" s="199"/>
      <c r="C24" s="229">
        <v>17</v>
      </c>
      <c r="D24" s="249" t="s">
        <v>770</v>
      </c>
      <c r="E24" s="232" t="s">
        <v>780</v>
      </c>
      <c r="F24" s="232" t="s">
        <v>544</v>
      </c>
      <c r="G24" s="222">
        <v>18</v>
      </c>
      <c r="H24" s="239" t="s">
        <v>545</v>
      </c>
      <c r="I24" s="240" t="s">
        <v>788</v>
      </c>
      <c r="J24" s="240" t="s">
        <v>789</v>
      </c>
    </row>
    <row r="25" spans="1:10" s="198" customFormat="1" ht="17.25" customHeight="1" x14ac:dyDescent="0.15">
      <c r="A25" s="199"/>
      <c r="C25" s="227">
        <v>18</v>
      </c>
      <c r="D25" s="249" t="s">
        <v>771</v>
      </c>
      <c r="E25" s="232" t="s">
        <v>779</v>
      </c>
      <c r="F25" s="232" t="s">
        <v>69</v>
      </c>
      <c r="G25" s="222"/>
      <c r="H25" s="240"/>
      <c r="I25" s="240"/>
      <c r="J25" s="240"/>
    </row>
    <row r="26" spans="1:10" s="198" customFormat="1" ht="17.25" customHeight="1" x14ac:dyDescent="0.15">
      <c r="A26" s="199"/>
      <c r="C26" s="229">
        <v>19</v>
      </c>
      <c r="D26" s="249" t="s">
        <v>772</v>
      </c>
      <c r="E26" s="232" t="s">
        <v>782</v>
      </c>
      <c r="F26" s="232" t="s">
        <v>544</v>
      </c>
      <c r="G26" s="222">
        <v>1</v>
      </c>
      <c r="H26" s="239" t="s">
        <v>545</v>
      </c>
      <c r="I26" s="239"/>
      <c r="J26" s="239"/>
    </row>
    <row r="27" spans="1:10" s="198" customFormat="1" ht="17.25" customHeight="1" x14ac:dyDescent="0.15">
      <c r="A27" s="199"/>
      <c r="C27" s="227">
        <v>20</v>
      </c>
      <c r="D27" s="249" t="s">
        <v>773</v>
      </c>
      <c r="E27" s="232" t="s">
        <v>783</v>
      </c>
      <c r="F27" s="232"/>
      <c r="G27" s="222">
        <v>10</v>
      </c>
      <c r="H27" s="240"/>
      <c r="I27" s="240"/>
      <c r="J27" s="240"/>
    </row>
    <row r="28" spans="1:10" s="198" customFormat="1" ht="17.25" customHeight="1" x14ac:dyDescent="0.15">
      <c r="A28" s="199"/>
      <c r="C28" s="229">
        <v>21</v>
      </c>
      <c r="D28" s="249" t="s">
        <v>790</v>
      </c>
      <c r="E28" s="232" t="s">
        <v>754</v>
      </c>
      <c r="F28" s="232"/>
      <c r="G28" s="222">
        <v>3</v>
      </c>
      <c r="H28" s="239" t="s">
        <v>545</v>
      </c>
      <c r="I28" s="240"/>
      <c r="J28" s="240"/>
    </row>
    <row r="29" spans="1:10" s="198" customFormat="1" ht="17.25" customHeight="1" x14ac:dyDescent="0.15">
      <c r="A29" s="199"/>
      <c r="C29" s="229">
        <v>22</v>
      </c>
      <c r="D29" s="249" t="s">
        <v>791</v>
      </c>
      <c r="E29" s="232" t="s">
        <v>755</v>
      </c>
      <c r="F29" s="232"/>
      <c r="G29" s="222">
        <v>2</v>
      </c>
      <c r="H29" s="239" t="s">
        <v>545</v>
      </c>
      <c r="I29" s="240"/>
      <c r="J29" s="240"/>
    </row>
    <row r="30" spans="1:10" s="198" customFormat="1" ht="17.25" customHeight="1" x14ac:dyDescent="0.15">
      <c r="A30" s="199"/>
      <c r="C30" s="227">
        <v>23</v>
      </c>
      <c r="D30" s="249" t="s">
        <v>774</v>
      </c>
      <c r="E30" s="232" t="s">
        <v>754</v>
      </c>
      <c r="F30" s="232"/>
      <c r="G30" s="222">
        <v>3</v>
      </c>
      <c r="H30" s="239"/>
      <c r="I30" s="239"/>
      <c r="J30" s="239"/>
    </row>
    <row r="31" spans="1:10" s="198" customFormat="1" ht="17.25" customHeight="1" x14ac:dyDescent="0.15">
      <c r="A31" s="199"/>
      <c r="C31" s="245">
        <v>24</v>
      </c>
      <c r="D31" s="241" t="s">
        <v>775</v>
      </c>
      <c r="E31" s="242" t="s">
        <v>780</v>
      </c>
      <c r="F31" s="242"/>
      <c r="G31" s="244">
        <v>8</v>
      </c>
      <c r="H31" s="239"/>
      <c r="I31" s="239"/>
      <c r="J31" s="239"/>
    </row>
    <row r="32" spans="1:10" s="198" customFormat="1" ht="13.5" x14ac:dyDescent="0.15">
      <c r="A32" s="199"/>
      <c r="C32" s="210"/>
      <c r="D32" s="235"/>
      <c r="E32" s="236"/>
      <c r="F32" s="236"/>
      <c r="G32" s="235"/>
      <c r="H32" s="237"/>
      <c r="I32" s="237"/>
      <c r="J32" s="237"/>
    </row>
    <row r="33" spans="1:10" s="198" customFormat="1" ht="13.5" x14ac:dyDescent="0.15">
      <c r="A33" s="199"/>
      <c r="C33" s="197" t="s">
        <v>799</v>
      </c>
      <c r="D33" s="235"/>
      <c r="E33" s="236"/>
      <c r="F33" s="236"/>
      <c r="G33" s="235"/>
      <c r="H33" s="237"/>
      <c r="I33" s="237"/>
      <c r="J33" s="237"/>
    </row>
    <row r="34" spans="1:10" s="198" customFormat="1" ht="13.5" x14ac:dyDescent="0.15">
      <c r="A34" s="199"/>
      <c r="C34" s="208" t="s">
        <v>735</v>
      </c>
      <c r="D34" s="235"/>
      <c r="E34" s="236"/>
      <c r="F34" s="236"/>
      <c r="G34" s="235"/>
      <c r="H34" s="238"/>
      <c r="I34" s="238"/>
      <c r="J34" s="238"/>
    </row>
    <row r="35" spans="1:10" s="198" customFormat="1" ht="13.5" x14ac:dyDescent="0.15">
      <c r="A35" s="201"/>
      <c r="C35" s="208" t="s">
        <v>800</v>
      </c>
    </row>
    <row r="36" spans="1:10" s="198" customFormat="1" ht="13.5" x14ac:dyDescent="0.15">
      <c r="A36" s="201"/>
      <c r="C36" s="208" t="s">
        <v>801</v>
      </c>
    </row>
    <row r="37" spans="1:10" s="198" customFormat="1" ht="13.5" x14ac:dyDescent="0.15">
      <c r="A37" s="201"/>
      <c r="C37" s="208" t="s">
        <v>802</v>
      </c>
    </row>
    <row r="38" spans="1:10" s="198" customFormat="1" ht="13.5" x14ac:dyDescent="0.15">
      <c r="A38" s="201"/>
    </row>
    <row r="39" spans="1:10" s="198" customFormat="1" ht="13.5" x14ac:dyDescent="0.15">
      <c r="A39" s="201"/>
    </row>
    <row r="40" spans="1:10" s="198" customFormat="1" ht="13.5" x14ac:dyDescent="0.15">
      <c r="A40" s="201"/>
    </row>
    <row r="41" spans="1:10" s="198" customFormat="1" ht="13.5" x14ac:dyDescent="0.15">
      <c r="A41" s="201"/>
    </row>
    <row r="42" spans="1:10" s="198" customFormat="1" ht="13.5" x14ac:dyDescent="0.15">
      <c r="A42" s="201"/>
    </row>
    <row r="43" spans="1:10" s="198" customFormat="1" ht="13.5" x14ac:dyDescent="0.15">
      <c r="A43" s="201"/>
    </row>
    <row r="44" spans="1:10" s="198" customFormat="1" ht="13.5" x14ac:dyDescent="0.15">
      <c r="A44" s="201"/>
    </row>
    <row r="45" spans="1:10" s="198" customFormat="1" ht="13.5" x14ac:dyDescent="0.15">
      <c r="A45" s="201"/>
    </row>
    <row r="46" spans="1:10" s="198" customFormat="1" ht="13.5" x14ac:dyDescent="0.15">
      <c r="A46" s="201"/>
    </row>
    <row r="47" spans="1:10" s="198" customFormat="1" ht="13.5" x14ac:dyDescent="0.15">
      <c r="A47" s="201"/>
    </row>
    <row r="48" spans="1:10" s="198" customFormat="1" ht="13.5" x14ac:dyDescent="0.15">
      <c r="A48" s="201"/>
    </row>
    <row r="49" spans="1:1" s="197" customFormat="1" ht="13.5" x14ac:dyDescent="0.15"/>
    <row r="50" spans="1:1" s="197" customFormat="1" ht="13.5" x14ac:dyDescent="0.15">
      <c r="A50" s="207"/>
    </row>
    <row r="51" spans="1:1" s="197" customFormat="1" ht="13.5" x14ac:dyDescent="0.15">
      <c r="A51" s="207"/>
    </row>
    <row r="52" spans="1:1" s="197" customFormat="1" ht="13.5" x14ac:dyDescent="0.15">
      <c r="A52" s="207"/>
    </row>
    <row r="53" spans="1:1" s="197" customFormat="1" ht="13.5" x14ac:dyDescent="0.15">
      <c r="A53" s="207"/>
    </row>
    <row r="54" spans="1:1" s="197" customFormat="1" ht="13.5" x14ac:dyDescent="0.15">
      <c r="A54" s="207"/>
    </row>
    <row r="55" spans="1:1" s="211" customFormat="1" ht="13.5" x14ac:dyDescent="0.15"/>
    <row r="56" spans="1:1" s="211" customFormat="1" ht="13.5" x14ac:dyDescent="0.15"/>
    <row r="57" spans="1:1" s="197" customFormat="1" ht="13.5" x14ac:dyDescent="0.15"/>
    <row r="58" spans="1:1" s="197" customFormat="1" ht="13.5" x14ac:dyDescent="0.15"/>
    <row r="59" spans="1:1" s="197" customFormat="1" ht="19.5" customHeight="1" x14ac:dyDescent="0.15"/>
    <row r="60" spans="1:1" s="197" customFormat="1" ht="24" customHeight="1" x14ac:dyDescent="0.15"/>
    <row r="61" spans="1:1" ht="21" customHeight="1" x14ac:dyDescent="0.15"/>
    <row r="63" spans="1:1" s="202" customFormat="1" x14ac:dyDescent="0.15"/>
    <row r="69" ht="24.75" customHeight="1" x14ac:dyDescent="0.15"/>
    <row r="70" ht="24.75" customHeight="1" x14ac:dyDescent="0.15"/>
    <row r="71" ht="24.75" customHeight="1" x14ac:dyDescent="0.15"/>
    <row r="72" ht="24.75" customHeight="1" x14ac:dyDescent="0.15"/>
    <row r="73" ht="24.75" customHeight="1" x14ac:dyDescent="0.15"/>
  </sheetData>
  <mergeCells count="9">
    <mergeCell ref="I6:I7"/>
    <mergeCell ref="J6:J7"/>
    <mergeCell ref="A6:A7"/>
    <mergeCell ref="F6:F7"/>
    <mergeCell ref="H6:H7"/>
    <mergeCell ref="C6:C7"/>
    <mergeCell ref="D6:D7"/>
    <mergeCell ref="E6:E7"/>
    <mergeCell ref="G6:G7"/>
  </mergeCells>
  <phoneticPr fontId="3"/>
  <pageMargins left="0.98425196850393704" right="0.78740157480314965" top="0.59055118110236227" bottom="0.78740157480314965" header="0.51181102362204722" footer="0.51181102362204722"/>
  <pageSetup paperSize="9" scale="6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8"/>
  <sheetViews>
    <sheetView view="pageBreakPreview" zoomScale="115" zoomScaleNormal="115" zoomScaleSheetLayoutView="115" zoomScalePageLayoutView="85" workbookViewId="0">
      <selection activeCell="D18" sqref="D18"/>
    </sheetView>
  </sheetViews>
  <sheetFormatPr defaultRowHeight="11.25" x14ac:dyDescent="0.15"/>
  <cols>
    <col min="1" max="1" width="4.25" style="12" customWidth="1"/>
    <col min="2" max="2" width="6.5" style="12" customWidth="1"/>
    <col min="3" max="3" width="10.375" style="12" customWidth="1"/>
    <col min="4" max="4" width="4.5" style="12" bestFit="1" customWidth="1"/>
    <col min="5" max="5" width="7.5" style="12" bestFit="1" customWidth="1"/>
    <col min="6" max="6" width="3" style="12" bestFit="1" customWidth="1"/>
    <col min="7" max="7" width="7.5" style="12" bestFit="1" customWidth="1"/>
    <col min="8" max="8" width="14.875" style="12" customWidth="1"/>
    <col min="9" max="9" width="9.5" style="12" customWidth="1"/>
    <col min="10" max="10" width="15.75" style="12" customWidth="1"/>
    <col min="11" max="16384" width="9" style="12"/>
  </cols>
  <sheetData>
    <row r="1" spans="1:10" ht="14.25" customHeight="1" x14ac:dyDescent="0.15">
      <c r="J1" s="22" t="s">
        <v>517</v>
      </c>
    </row>
    <row r="2" spans="1:10" ht="14.25" customHeight="1" x14ac:dyDescent="0.15"/>
    <row r="3" spans="1:10" ht="14.25" x14ac:dyDescent="0.15">
      <c r="A3" s="48" t="s">
        <v>71</v>
      </c>
    </row>
    <row r="5" spans="1:10" x14ac:dyDescent="0.15">
      <c r="A5" s="50" t="s">
        <v>0</v>
      </c>
      <c r="B5" s="280" t="s">
        <v>72</v>
      </c>
      <c r="C5" s="280"/>
      <c r="D5" s="280"/>
      <c r="E5" s="279" t="s">
        <v>73</v>
      </c>
      <c r="F5" s="280"/>
      <c r="G5" s="281"/>
      <c r="H5" s="50" t="s">
        <v>74</v>
      </c>
      <c r="I5" s="50" t="s">
        <v>75</v>
      </c>
      <c r="J5" s="50" t="s">
        <v>68</v>
      </c>
    </row>
    <row r="6" spans="1:10" x14ac:dyDescent="0.15">
      <c r="A6" s="51"/>
      <c r="B6" s="282"/>
      <c r="C6" s="282"/>
      <c r="D6" s="282"/>
      <c r="E6" s="52" t="s">
        <v>83</v>
      </c>
      <c r="F6" s="171"/>
      <c r="G6" s="172" t="s">
        <v>84</v>
      </c>
      <c r="H6" s="53"/>
      <c r="I6" s="53"/>
      <c r="J6" s="53"/>
    </row>
    <row r="7" spans="1:10" ht="48" customHeight="1" x14ac:dyDescent="0.15">
      <c r="A7" s="288" t="s">
        <v>70</v>
      </c>
      <c r="B7" s="283" t="s">
        <v>442</v>
      </c>
      <c r="C7" s="284"/>
      <c r="D7" s="284"/>
      <c r="E7" s="285" t="s">
        <v>591</v>
      </c>
      <c r="F7" s="286"/>
      <c r="G7" s="287"/>
      <c r="H7" s="3" t="s">
        <v>584</v>
      </c>
      <c r="I7" s="3" t="s">
        <v>81</v>
      </c>
      <c r="J7" s="3" t="s">
        <v>814</v>
      </c>
    </row>
    <row r="8" spans="1:10" ht="48" customHeight="1" x14ac:dyDescent="0.15">
      <c r="A8" s="288"/>
      <c r="B8" s="283" t="s">
        <v>462</v>
      </c>
      <c r="C8" s="284"/>
      <c r="D8" s="284"/>
      <c r="E8" s="285" t="s">
        <v>813</v>
      </c>
      <c r="F8" s="286"/>
      <c r="G8" s="287"/>
      <c r="H8" s="3" t="s">
        <v>584</v>
      </c>
      <c r="I8" s="3" t="s">
        <v>81</v>
      </c>
      <c r="J8" s="3" t="s">
        <v>814</v>
      </c>
    </row>
    <row r="9" spans="1:10" ht="61.5" customHeight="1" x14ac:dyDescent="0.15">
      <c r="A9" s="18"/>
      <c r="B9" s="278" t="s">
        <v>585</v>
      </c>
      <c r="C9" s="278"/>
      <c r="D9" s="278"/>
      <c r="E9" s="173"/>
      <c r="F9" s="174"/>
      <c r="G9" s="175"/>
      <c r="H9" s="18"/>
      <c r="I9" s="18"/>
      <c r="J9" s="18"/>
    </row>
    <row r="10" spans="1:10" ht="48" customHeight="1" x14ac:dyDescent="0.15">
      <c r="A10" s="18"/>
      <c r="B10" s="1"/>
      <c r="C10" s="15" t="s">
        <v>82</v>
      </c>
      <c r="D10" s="20" t="s">
        <v>78</v>
      </c>
      <c r="E10" s="176">
        <v>4.5</v>
      </c>
      <c r="F10" s="177" t="s">
        <v>77</v>
      </c>
      <c r="G10" s="178">
        <v>10</v>
      </c>
      <c r="H10" s="3" t="s">
        <v>421</v>
      </c>
      <c r="I10" s="3" t="s">
        <v>81</v>
      </c>
      <c r="J10" s="3" t="s">
        <v>438</v>
      </c>
    </row>
    <row r="11" spans="1:10" ht="58.5" customHeight="1" x14ac:dyDescent="0.15">
      <c r="A11" s="18"/>
      <c r="B11" s="104"/>
      <c r="C11" s="16"/>
      <c r="D11" s="17" t="s">
        <v>79</v>
      </c>
      <c r="E11" s="19">
        <v>120</v>
      </c>
      <c r="F11" s="179" t="s">
        <v>77</v>
      </c>
      <c r="G11" s="180">
        <v>235</v>
      </c>
      <c r="H11" s="6" t="s">
        <v>421</v>
      </c>
      <c r="I11" s="6" t="s">
        <v>81</v>
      </c>
      <c r="J11" s="6" t="s">
        <v>439</v>
      </c>
    </row>
    <row r="12" spans="1:10" ht="93" customHeight="1" x14ac:dyDescent="0.15">
      <c r="A12" s="18"/>
      <c r="B12" s="11"/>
      <c r="C12" s="16" t="s">
        <v>76</v>
      </c>
      <c r="D12" s="11" t="s">
        <v>80</v>
      </c>
      <c r="E12" s="181">
        <v>6</v>
      </c>
      <c r="F12" s="179" t="s">
        <v>77</v>
      </c>
      <c r="G12" s="182">
        <v>13</v>
      </c>
      <c r="H12" s="6" t="s">
        <v>421</v>
      </c>
      <c r="I12" s="6" t="s">
        <v>81</v>
      </c>
      <c r="J12" s="6" t="s">
        <v>554</v>
      </c>
    </row>
    <row r="13" spans="1:10" ht="48" customHeight="1" x14ac:dyDescent="0.15">
      <c r="A13" s="288" t="s">
        <v>107</v>
      </c>
      <c r="B13" s="283" t="s">
        <v>87</v>
      </c>
      <c r="C13" s="284"/>
      <c r="D13" s="284"/>
      <c r="E13" s="285" t="s">
        <v>591</v>
      </c>
      <c r="F13" s="286"/>
      <c r="G13" s="287"/>
      <c r="H13" s="3" t="s">
        <v>584</v>
      </c>
      <c r="I13" s="3" t="s">
        <v>81</v>
      </c>
      <c r="J13" s="3" t="s">
        <v>814</v>
      </c>
    </row>
    <row r="14" spans="1:10" ht="48" customHeight="1" x14ac:dyDescent="0.15">
      <c r="A14" s="288"/>
      <c r="B14" s="283" t="s">
        <v>467</v>
      </c>
      <c r="C14" s="284"/>
      <c r="D14" s="284"/>
      <c r="E14" s="285" t="s">
        <v>591</v>
      </c>
      <c r="F14" s="286"/>
      <c r="G14" s="287"/>
      <c r="H14" s="3" t="s">
        <v>584</v>
      </c>
      <c r="I14" s="3" t="s">
        <v>81</v>
      </c>
      <c r="J14" s="3" t="s">
        <v>814</v>
      </c>
    </row>
    <row r="15" spans="1:10" ht="48" customHeight="1" x14ac:dyDescent="0.15">
      <c r="A15" s="288"/>
      <c r="B15" s="283" t="s">
        <v>88</v>
      </c>
      <c r="C15" s="284"/>
      <c r="D15" s="284"/>
      <c r="E15" s="285" t="s">
        <v>813</v>
      </c>
      <c r="F15" s="286"/>
      <c r="G15" s="287"/>
      <c r="H15" s="3" t="s">
        <v>584</v>
      </c>
      <c r="I15" s="3" t="s">
        <v>81</v>
      </c>
      <c r="J15" s="3" t="s">
        <v>814</v>
      </c>
    </row>
    <row r="16" spans="1:10" ht="48" customHeight="1" x14ac:dyDescent="0.15">
      <c r="A16" s="18"/>
      <c r="B16" s="278" t="s">
        <v>89</v>
      </c>
      <c r="C16" s="278"/>
      <c r="D16" s="278"/>
      <c r="E16" s="173"/>
      <c r="F16" s="174"/>
      <c r="G16" s="175"/>
      <c r="H16" s="18"/>
      <c r="I16" s="18"/>
      <c r="J16" s="18"/>
    </row>
    <row r="17" spans="1:10" ht="48" customHeight="1" x14ac:dyDescent="0.15">
      <c r="A17" s="18"/>
      <c r="B17" s="1"/>
      <c r="C17" s="15" t="s">
        <v>82</v>
      </c>
      <c r="D17" s="183" t="s">
        <v>78</v>
      </c>
      <c r="E17" s="176">
        <v>4.5</v>
      </c>
      <c r="F17" s="177" t="s">
        <v>77</v>
      </c>
      <c r="G17" s="178">
        <v>10</v>
      </c>
      <c r="H17" s="3" t="s">
        <v>421</v>
      </c>
      <c r="I17" s="3" t="s">
        <v>81</v>
      </c>
      <c r="J17" s="3" t="s">
        <v>438</v>
      </c>
    </row>
    <row r="18" spans="1:10" ht="72" customHeight="1" x14ac:dyDescent="0.15">
      <c r="A18" s="18"/>
      <c r="B18" s="104"/>
      <c r="C18" s="16"/>
      <c r="D18" s="183" t="s">
        <v>79</v>
      </c>
      <c r="E18" s="184">
        <v>120</v>
      </c>
      <c r="F18" s="177" t="s">
        <v>77</v>
      </c>
      <c r="G18" s="185">
        <v>235</v>
      </c>
      <c r="H18" s="3" t="s">
        <v>421</v>
      </c>
      <c r="I18" s="3" t="s">
        <v>81</v>
      </c>
      <c r="J18" s="3" t="s">
        <v>439</v>
      </c>
    </row>
    <row r="19" spans="1:10" ht="48" customHeight="1" x14ac:dyDescent="0.15">
      <c r="A19" s="17"/>
      <c r="B19" s="11"/>
      <c r="C19" s="16" t="s">
        <v>76</v>
      </c>
      <c r="D19" s="11" t="s">
        <v>80</v>
      </c>
      <c r="E19" s="181">
        <v>6</v>
      </c>
      <c r="F19" s="179" t="s">
        <v>77</v>
      </c>
      <c r="G19" s="182">
        <v>13</v>
      </c>
      <c r="H19" s="6" t="s">
        <v>421</v>
      </c>
      <c r="I19" s="6" t="s">
        <v>81</v>
      </c>
      <c r="J19" s="6" t="s">
        <v>438</v>
      </c>
    </row>
    <row r="20" spans="1:10" ht="48" customHeight="1" x14ac:dyDescent="0.15">
      <c r="A20" s="288" t="s">
        <v>108</v>
      </c>
      <c r="B20" s="283" t="s">
        <v>463</v>
      </c>
      <c r="C20" s="284"/>
      <c r="D20" s="284"/>
      <c r="E20" s="285" t="s">
        <v>591</v>
      </c>
      <c r="F20" s="286"/>
      <c r="G20" s="287"/>
      <c r="H20" s="3" t="s">
        <v>584</v>
      </c>
      <c r="I20" s="3" t="s">
        <v>81</v>
      </c>
      <c r="J20" s="3" t="s">
        <v>814</v>
      </c>
    </row>
    <row r="21" spans="1:10" ht="48" customHeight="1" x14ac:dyDescent="0.15">
      <c r="A21" s="288"/>
      <c r="B21" s="283" t="s">
        <v>464</v>
      </c>
      <c r="C21" s="284"/>
      <c r="D21" s="284"/>
      <c r="E21" s="285" t="s">
        <v>591</v>
      </c>
      <c r="F21" s="286"/>
      <c r="G21" s="287"/>
      <c r="H21" s="3" t="s">
        <v>584</v>
      </c>
      <c r="I21" s="3" t="s">
        <v>81</v>
      </c>
      <c r="J21" s="3" t="s">
        <v>814</v>
      </c>
    </row>
    <row r="22" spans="1:10" ht="48" customHeight="1" x14ac:dyDescent="0.15">
      <c r="A22" s="103"/>
      <c r="B22" s="283" t="s">
        <v>468</v>
      </c>
      <c r="C22" s="284"/>
      <c r="D22" s="284"/>
      <c r="E22" s="285" t="s">
        <v>591</v>
      </c>
      <c r="F22" s="286"/>
      <c r="G22" s="287"/>
      <c r="H22" s="3" t="s">
        <v>584</v>
      </c>
      <c r="I22" s="3" t="s">
        <v>81</v>
      </c>
      <c r="J22" s="3" t="s">
        <v>814</v>
      </c>
    </row>
    <row r="23" spans="1:10" ht="48" customHeight="1" x14ac:dyDescent="0.15">
      <c r="A23" s="103"/>
      <c r="B23" s="283" t="s">
        <v>465</v>
      </c>
      <c r="C23" s="284"/>
      <c r="D23" s="284"/>
      <c r="E23" s="285" t="s">
        <v>813</v>
      </c>
      <c r="F23" s="286"/>
      <c r="G23" s="287"/>
      <c r="H23" s="3" t="s">
        <v>584</v>
      </c>
      <c r="I23" s="3" t="s">
        <v>81</v>
      </c>
      <c r="J23" s="3" t="s">
        <v>814</v>
      </c>
    </row>
    <row r="24" spans="1:10" ht="48" customHeight="1" x14ac:dyDescent="0.15">
      <c r="A24" s="18"/>
      <c r="B24" s="278" t="s">
        <v>466</v>
      </c>
      <c r="C24" s="278"/>
      <c r="D24" s="278"/>
      <c r="E24" s="173"/>
      <c r="F24" s="174"/>
      <c r="G24" s="175"/>
      <c r="H24" s="18"/>
      <c r="I24" s="18"/>
      <c r="J24" s="18"/>
    </row>
    <row r="25" spans="1:10" ht="48" customHeight="1" x14ac:dyDescent="0.15">
      <c r="A25" s="18"/>
      <c r="B25" s="1"/>
      <c r="C25" s="15" t="s">
        <v>82</v>
      </c>
      <c r="D25" s="183" t="s">
        <v>78</v>
      </c>
      <c r="E25" s="176">
        <v>4.5</v>
      </c>
      <c r="F25" s="177" t="s">
        <v>77</v>
      </c>
      <c r="G25" s="178">
        <v>10</v>
      </c>
      <c r="H25" s="3" t="s">
        <v>421</v>
      </c>
      <c r="I25" s="3" t="s">
        <v>81</v>
      </c>
      <c r="J25" s="3" t="s">
        <v>438</v>
      </c>
    </row>
    <row r="26" spans="1:10" ht="72" customHeight="1" x14ac:dyDescent="0.15">
      <c r="A26" s="17"/>
      <c r="B26" s="186"/>
      <c r="C26" s="16"/>
      <c r="D26" s="183" t="s">
        <v>79</v>
      </c>
      <c r="E26" s="184">
        <v>120</v>
      </c>
      <c r="F26" s="177" t="s">
        <v>77</v>
      </c>
      <c r="G26" s="185">
        <v>235</v>
      </c>
      <c r="H26" s="3" t="s">
        <v>421</v>
      </c>
      <c r="I26" s="3" t="s">
        <v>81</v>
      </c>
      <c r="J26" s="3" t="s">
        <v>439</v>
      </c>
    </row>
    <row r="27" spans="1:10" x14ac:dyDescent="0.15">
      <c r="A27" s="13" t="s">
        <v>440</v>
      </c>
    </row>
    <row r="28" spans="1:10" x14ac:dyDescent="0.15">
      <c r="A28" s="12" t="s">
        <v>441</v>
      </c>
    </row>
  </sheetData>
  <mergeCells count="26">
    <mergeCell ref="E23:G23"/>
    <mergeCell ref="A13:A15"/>
    <mergeCell ref="B16:D16"/>
    <mergeCell ref="B14:D14"/>
    <mergeCell ref="B22:D22"/>
    <mergeCell ref="A7:A8"/>
    <mergeCell ref="B7:D7"/>
    <mergeCell ref="B8:D8"/>
    <mergeCell ref="B9:D9"/>
    <mergeCell ref="A20:A21"/>
    <mergeCell ref="B24:D24"/>
    <mergeCell ref="E5:G5"/>
    <mergeCell ref="B5:D6"/>
    <mergeCell ref="B20:D20"/>
    <mergeCell ref="B21:D21"/>
    <mergeCell ref="B23:D23"/>
    <mergeCell ref="B13:D13"/>
    <mergeCell ref="B15:D15"/>
    <mergeCell ref="E7:G7"/>
    <mergeCell ref="E8:G8"/>
    <mergeCell ref="E13:G13"/>
    <mergeCell ref="E14:G14"/>
    <mergeCell ref="E15:G15"/>
    <mergeCell ref="E20:G20"/>
    <mergeCell ref="E21:G21"/>
    <mergeCell ref="E22:G22"/>
  </mergeCells>
  <phoneticPr fontId="3"/>
  <pageMargins left="0.98425196850393704" right="0.78740157480314965" top="0.59055118110236227" bottom="0.78740157480314965" header="0.51181102362204722" footer="0.51181102362204722"/>
  <pageSetup paperSize="9" orientation="portrait" r:id="rId1"/>
  <headerFooter alignWithMargins="0"/>
  <rowBreaks count="1" manualBreakCount="1">
    <brk id="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1"/>
  <sheetViews>
    <sheetView topLeftCell="A25" zoomScale="115" zoomScaleNormal="115" workbookViewId="0">
      <selection activeCell="D18" sqref="D18"/>
    </sheetView>
  </sheetViews>
  <sheetFormatPr defaultRowHeight="24" customHeight="1" x14ac:dyDescent="0.15"/>
  <cols>
    <col min="1" max="3" width="3.25" style="13" customWidth="1"/>
    <col min="4" max="4" width="22.625" style="13" customWidth="1"/>
    <col min="5" max="5" width="31.125" style="13" customWidth="1"/>
    <col min="6" max="6" width="20.625" style="13" customWidth="1"/>
    <col min="7" max="16384" width="9" style="13"/>
  </cols>
  <sheetData>
    <row r="1" spans="1:6" ht="24" customHeight="1" x14ac:dyDescent="0.15">
      <c r="F1" s="187" t="s">
        <v>518</v>
      </c>
    </row>
    <row r="3" spans="1:6" ht="24" customHeight="1" x14ac:dyDescent="0.15">
      <c r="A3" s="48" t="s">
        <v>106</v>
      </c>
    </row>
    <row r="5" spans="1:6" ht="24" customHeight="1" x14ac:dyDescent="0.15">
      <c r="B5" s="289" t="s">
        <v>120</v>
      </c>
      <c r="C5" s="290"/>
      <c r="D5" s="290"/>
      <c r="E5" s="188" t="s">
        <v>436</v>
      </c>
      <c r="F5" s="188" t="s">
        <v>111</v>
      </c>
    </row>
    <row r="6" spans="1:6" ht="24" customHeight="1" x14ac:dyDescent="0.15">
      <c r="B6" s="189" t="s">
        <v>110</v>
      </c>
      <c r="C6" s="10"/>
      <c r="D6" s="10"/>
      <c r="E6" s="190"/>
      <c r="F6" s="190"/>
    </row>
    <row r="7" spans="1:6" ht="24" customHeight="1" x14ac:dyDescent="0.15">
      <c r="B7" s="189"/>
      <c r="C7" s="10" t="s">
        <v>112</v>
      </c>
      <c r="D7" s="10"/>
      <c r="E7" s="190" t="s">
        <v>830</v>
      </c>
      <c r="F7" s="190" t="s">
        <v>118</v>
      </c>
    </row>
    <row r="8" spans="1:6" ht="24" customHeight="1" x14ac:dyDescent="0.15">
      <c r="B8" s="189"/>
      <c r="C8" s="10" t="s">
        <v>113</v>
      </c>
      <c r="D8" s="10"/>
      <c r="E8" s="190" t="s">
        <v>122</v>
      </c>
      <c r="F8" s="190" t="s">
        <v>119</v>
      </c>
    </row>
    <row r="9" spans="1:6" ht="24" customHeight="1" x14ac:dyDescent="0.15">
      <c r="B9" s="189"/>
      <c r="C9" s="10" t="s">
        <v>114</v>
      </c>
      <c r="D9" s="10"/>
      <c r="E9" s="190"/>
      <c r="F9" s="190"/>
    </row>
    <row r="10" spans="1:6" ht="24" customHeight="1" x14ac:dyDescent="0.15">
      <c r="B10" s="189"/>
      <c r="C10" s="10"/>
      <c r="D10" s="10" t="s">
        <v>109</v>
      </c>
      <c r="E10" s="190" t="s">
        <v>123</v>
      </c>
      <c r="F10" s="190" t="s">
        <v>411</v>
      </c>
    </row>
    <row r="11" spans="1:6" ht="24" customHeight="1" x14ac:dyDescent="0.15">
      <c r="B11" s="189"/>
      <c r="C11" s="10"/>
      <c r="D11" s="10"/>
      <c r="E11" s="190" t="s">
        <v>124</v>
      </c>
      <c r="F11" s="190" t="s">
        <v>437</v>
      </c>
    </row>
    <row r="12" spans="1:6" ht="24" customHeight="1" x14ac:dyDescent="0.15">
      <c r="B12" s="189"/>
      <c r="C12" s="10"/>
      <c r="D12" s="10"/>
      <c r="E12" s="190" t="s">
        <v>121</v>
      </c>
      <c r="F12" s="190" t="s">
        <v>412</v>
      </c>
    </row>
    <row r="13" spans="1:6" ht="24" customHeight="1" x14ac:dyDescent="0.15">
      <c r="B13" s="189"/>
      <c r="C13" s="10"/>
      <c r="D13" s="10"/>
      <c r="E13" s="190" t="s">
        <v>418</v>
      </c>
      <c r="F13" s="190" t="s">
        <v>413</v>
      </c>
    </row>
    <row r="14" spans="1:6" ht="24" customHeight="1" x14ac:dyDescent="0.15">
      <c r="B14" s="189"/>
      <c r="C14" s="10"/>
      <c r="D14" s="10" t="s">
        <v>115</v>
      </c>
      <c r="E14" s="190" t="s">
        <v>123</v>
      </c>
      <c r="F14" s="190" t="s">
        <v>414</v>
      </c>
    </row>
    <row r="15" spans="1:6" ht="24" customHeight="1" x14ac:dyDescent="0.15">
      <c r="B15" s="189"/>
      <c r="C15" s="10"/>
      <c r="D15" s="10"/>
      <c r="E15" s="190" t="s">
        <v>124</v>
      </c>
      <c r="F15" s="190" t="s">
        <v>415</v>
      </c>
    </row>
    <row r="16" spans="1:6" ht="24" customHeight="1" x14ac:dyDescent="0.15">
      <c r="B16" s="191"/>
      <c r="C16" s="192"/>
      <c r="D16" s="192"/>
      <c r="E16" s="14" t="s">
        <v>121</v>
      </c>
      <c r="F16" s="14" t="s">
        <v>416</v>
      </c>
    </row>
    <row r="17" spans="2:6" ht="24" customHeight="1" x14ac:dyDescent="0.15">
      <c r="B17" s="189" t="s">
        <v>553</v>
      </c>
      <c r="C17" s="10"/>
      <c r="D17" s="10"/>
      <c r="E17" s="190"/>
      <c r="F17" s="190"/>
    </row>
    <row r="18" spans="2:6" ht="24" customHeight="1" x14ac:dyDescent="0.15">
      <c r="B18" s="189"/>
      <c r="C18" s="10" t="s">
        <v>116</v>
      </c>
      <c r="D18" s="10"/>
      <c r="E18" s="190" t="s">
        <v>830</v>
      </c>
      <c r="F18" s="190" t="s">
        <v>426</v>
      </c>
    </row>
    <row r="19" spans="2:6" ht="24" customHeight="1" x14ac:dyDescent="0.15">
      <c r="B19" s="189"/>
      <c r="C19" s="10" t="s">
        <v>469</v>
      </c>
      <c r="D19" s="10"/>
      <c r="E19" s="190" t="s">
        <v>830</v>
      </c>
      <c r="F19" s="190" t="s">
        <v>437</v>
      </c>
    </row>
    <row r="20" spans="2:6" ht="24" customHeight="1" x14ac:dyDescent="0.15">
      <c r="B20" s="189"/>
      <c r="C20" s="10" t="s">
        <v>470</v>
      </c>
      <c r="D20" s="10"/>
      <c r="E20" s="190" t="s">
        <v>122</v>
      </c>
      <c r="F20" s="190" t="s">
        <v>427</v>
      </c>
    </row>
    <row r="21" spans="2:6" ht="24" customHeight="1" x14ac:dyDescent="0.15">
      <c r="B21" s="189"/>
      <c r="C21" s="10" t="s">
        <v>471</v>
      </c>
      <c r="D21" s="10"/>
      <c r="E21" s="190"/>
      <c r="F21" s="190"/>
    </row>
    <row r="22" spans="2:6" ht="24" customHeight="1" x14ac:dyDescent="0.15">
      <c r="B22" s="189"/>
      <c r="C22" s="10"/>
      <c r="D22" s="10" t="s">
        <v>109</v>
      </c>
      <c r="E22" s="190" t="s">
        <v>123</v>
      </c>
      <c r="F22" s="190" t="s">
        <v>423</v>
      </c>
    </row>
    <row r="23" spans="2:6" ht="24" customHeight="1" x14ac:dyDescent="0.15">
      <c r="B23" s="189"/>
      <c r="C23" s="10"/>
      <c r="D23" s="10"/>
      <c r="E23" s="190" t="s">
        <v>124</v>
      </c>
      <c r="F23" s="190" t="s">
        <v>437</v>
      </c>
    </row>
    <row r="24" spans="2:6" ht="24" customHeight="1" x14ac:dyDescent="0.15">
      <c r="B24" s="189"/>
      <c r="C24" s="10"/>
      <c r="D24" s="10"/>
      <c r="E24" s="190" t="s">
        <v>121</v>
      </c>
      <c r="F24" s="190" t="s">
        <v>424</v>
      </c>
    </row>
    <row r="25" spans="2:6" ht="24" customHeight="1" x14ac:dyDescent="0.15">
      <c r="B25" s="189"/>
      <c r="C25" s="10"/>
      <c r="D25" s="10"/>
      <c r="E25" s="190" t="s">
        <v>418</v>
      </c>
      <c r="F25" s="190" t="s">
        <v>425</v>
      </c>
    </row>
    <row r="26" spans="2:6" ht="24" customHeight="1" x14ac:dyDescent="0.15">
      <c r="B26" s="189"/>
      <c r="C26" s="10"/>
      <c r="D26" s="10" t="s">
        <v>115</v>
      </c>
      <c r="E26" s="190" t="s">
        <v>123</v>
      </c>
      <c r="F26" s="190" t="s">
        <v>428</v>
      </c>
    </row>
    <row r="27" spans="2:6" ht="24" customHeight="1" x14ac:dyDescent="0.15">
      <c r="B27" s="189"/>
      <c r="C27" s="10"/>
      <c r="D27" s="10"/>
      <c r="E27" s="190" t="s">
        <v>124</v>
      </c>
      <c r="F27" s="190" t="s">
        <v>429</v>
      </c>
    </row>
    <row r="28" spans="2:6" ht="24" customHeight="1" x14ac:dyDescent="0.15">
      <c r="B28" s="191"/>
      <c r="C28" s="192"/>
      <c r="D28" s="192"/>
      <c r="E28" s="14" t="s">
        <v>121</v>
      </c>
      <c r="F28" s="14" t="s">
        <v>430</v>
      </c>
    </row>
    <row r="29" spans="2:6" ht="24" customHeight="1" x14ac:dyDescent="0.15">
      <c r="B29" s="189" t="s">
        <v>552</v>
      </c>
      <c r="C29" s="10"/>
      <c r="D29" s="10"/>
      <c r="E29" s="190"/>
      <c r="F29" s="190"/>
    </row>
    <row r="30" spans="2:6" ht="24" customHeight="1" x14ac:dyDescent="0.15">
      <c r="B30" s="189"/>
      <c r="C30" s="10" t="s">
        <v>117</v>
      </c>
      <c r="D30" s="10"/>
      <c r="E30" s="190" t="s">
        <v>830</v>
      </c>
      <c r="F30" s="190" t="s">
        <v>426</v>
      </c>
    </row>
    <row r="31" spans="2:6" ht="24" customHeight="1" x14ac:dyDescent="0.15">
      <c r="B31" s="189"/>
      <c r="C31" s="10" t="s">
        <v>473</v>
      </c>
      <c r="D31" s="10" t="s">
        <v>472</v>
      </c>
      <c r="E31" s="190" t="s">
        <v>830</v>
      </c>
      <c r="F31" s="190" t="s">
        <v>437</v>
      </c>
    </row>
    <row r="32" spans="2:6" ht="24" customHeight="1" x14ac:dyDescent="0.15">
      <c r="B32" s="189"/>
      <c r="C32" s="10" t="s">
        <v>470</v>
      </c>
      <c r="D32" s="10"/>
      <c r="E32" s="190" t="s">
        <v>122</v>
      </c>
      <c r="F32" s="190" t="s">
        <v>427</v>
      </c>
    </row>
    <row r="33" spans="2:6" ht="24" customHeight="1" x14ac:dyDescent="0.15">
      <c r="B33" s="189"/>
      <c r="C33" s="10" t="s">
        <v>471</v>
      </c>
      <c r="D33" s="10"/>
      <c r="E33" s="190" t="s">
        <v>123</v>
      </c>
      <c r="F33" s="190" t="s">
        <v>423</v>
      </c>
    </row>
    <row r="34" spans="2:6" ht="24" customHeight="1" x14ac:dyDescent="0.15">
      <c r="B34" s="189"/>
      <c r="C34" s="10"/>
      <c r="D34" s="10"/>
      <c r="E34" s="190" t="s">
        <v>124</v>
      </c>
      <c r="F34" s="190" t="s">
        <v>437</v>
      </c>
    </row>
    <row r="35" spans="2:6" ht="24" customHeight="1" x14ac:dyDescent="0.15">
      <c r="B35" s="189"/>
      <c r="C35" s="10"/>
      <c r="D35" s="10"/>
      <c r="E35" s="190" t="s">
        <v>121</v>
      </c>
      <c r="F35" s="190" t="s">
        <v>424</v>
      </c>
    </row>
    <row r="36" spans="2:6" ht="24" customHeight="1" x14ac:dyDescent="0.15">
      <c r="B36" s="191"/>
      <c r="C36" s="192"/>
      <c r="D36" s="192"/>
      <c r="E36" s="14" t="s">
        <v>418</v>
      </c>
      <c r="F36" s="14" t="s">
        <v>425</v>
      </c>
    </row>
    <row r="38" spans="2:6" ht="24" customHeight="1" x14ac:dyDescent="0.15">
      <c r="B38" s="13" t="s">
        <v>410</v>
      </c>
    </row>
    <row r="39" spans="2:6" ht="24" customHeight="1" x14ac:dyDescent="0.15">
      <c r="B39" s="13" t="s">
        <v>419</v>
      </c>
    </row>
    <row r="40" spans="2:6" ht="24" customHeight="1" x14ac:dyDescent="0.15">
      <c r="C40" s="13" t="s">
        <v>420</v>
      </c>
    </row>
    <row r="41" spans="2:6" ht="24" customHeight="1" x14ac:dyDescent="0.15">
      <c r="B41" s="13" t="s">
        <v>417</v>
      </c>
    </row>
  </sheetData>
  <mergeCells count="1">
    <mergeCell ref="B5:D5"/>
  </mergeCells>
  <phoneticPr fontId="3"/>
  <pageMargins left="0.98425196850393704" right="0.78740157480314965" top="0.59055118110236227" bottom="0.78740157480314965" header="0.51181102362204722" footer="0.51181102362204722"/>
  <pageSetup paperSize="9" orientation="portrait" r:id="rId1"/>
  <headerFooter alignWithMargins="0"/>
  <rowBreaks count="1" manualBreakCount="1">
    <brk id="2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7"/>
  <sheetViews>
    <sheetView zoomScaleNormal="100" workbookViewId="0">
      <selection activeCell="D18" sqref="D18"/>
    </sheetView>
  </sheetViews>
  <sheetFormatPr defaultRowHeight="48" customHeight="1" x14ac:dyDescent="0.15"/>
  <cols>
    <col min="1" max="1" width="4.25" style="12" customWidth="1"/>
    <col min="2" max="2" width="6.5" style="12" customWidth="1"/>
    <col min="3" max="3" width="10.375" style="12" customWidth="1"/>
    <col min="4" max="4" width="4.5" style="12" bestFit="1" customWidth="1"/>
    <col min="5" max="7" width="12.625" style="12" customWidth="1"/>
    <col min="8" max="8" width="20.625" style="12" customWidth="1"/>
    <col min="9" max="16384" width="9" style="12"/>
  </cols>
  <sheetData>
    <row r="1" spans="1:8" ht="14.25" customHeight="1" x14ac:dyDescent="0.15">
      <c r="H1" s="22" t="s">
        <v>519</v>
      </c>
    </row>
    <row r="2" spans="1:8" ht="14.25" customHeight="1" x14ac:dyDescent="0.15"/>
    <row r="3" spans="1:8" ht="14.25" customHeight="1" x14ac:dyDescent="0.15">
      <c r="A3" s="48" t="s">
        <v>509</v>
      </c>
    </row>
    <row r="4" spans="1:8" ht="11.25" customHeight="1" x14ac:dyDescent="0.15"/>
    <row r="5" spans="1:8" ht="11.25" customHeight="1" x14ac:dyDescent="0.15">
      <c r="A5" s="49" t="s">
        <v>0</v>
      </c>
      <c r="B5" s="280" t="s">
        <v>72</v>
      </c>
      <c r="C5" s="280"/>
      <c r="D5" s="280"/>
      <c r="E5" s="54" t="s">
        <v>487</v>
      </c>
      <c r="F5" s="50" t="s">
        <v>488</v>
      </c>
      <c r="G5" s="50" t="s">
        <v>490</v>
      </c>
      <c r="H5" s="50" t="s">
        <v>68</v>
      </c>
    </row>
    <row r="6" spans="1:8" ht="11.25" customHeight="1" x14ac:dyDescent="0.15">
      <c r="A6" s="51"/>
      <c r="B6" s="282"/>
      <c r="C6" s="282"/>
      <c r="D6" s="282"/>
      <c r="E6" s="52"/>
      <c r="F6" s="53"/>
      <c r="G6" s="53"/>
      <c r="H6" s="53"/>
    </row>
    <row r="7" spans="1:8" ht="48" customHeight="1" x14ac:dyDescent="0.15">
      <c r="A7" s="288" t="s">
        <v>481</v>
      </c>
      <c r="B7" s="283" t="s">
        <v>489</v>
      </c>
      <c r="C7" s="284"/>
      <c r="D7" s="284"/>
      <c r="E7" s="29" t="s">
        <v>592</v>
      </c>
      <c r="F7" s="3"/>
      <c r="G7" s="3"/>
      <c r="H7" s="3" t="s">
        <v>594</v>
      </c>
    </row>
    <row r="8" spans="1:8" ht="48" customHeight="1" x14ac:dyDescent="0.15">
      <c r="A8" s="288"/>
      <c r="B8" s="283" t="s">
        <v>491</v>
      </c>
      <c r="C8" s="284"/>
      <c r="D8" s="284"/>
      <c r="E8" s="29" t="s">
        <v>592</v>
      </c>
      <c r="F8" s="3"/>
      <c r="G8" s="3"/>
      <c r="H8" s="3" t="s">
        <v>559</v>
      </c>
    </row>
    <row r="9" spans="1:8" ht="48" customHeight="1" x14ac:dyDescent="0.15">
      <c r="A9" s="288"/>
      <c r="B9" s="295" t="s">
        <v>492</v>
      </c>
      <c r="C9" s="296"/>
      <c r="D9" s="296"/>
      <c r="E9" s="193" t="s">
        <v>592</v>
      </c>
      <c r="F9" s="46"/>
      <c r="G9" s="46"/>
      <c r="H9" s="46" t="s">
        <v>512</v>
      </c>
    </row>
    <row r="10" spans="1:8" ht="48" customHeight="1" x14ac:dyDescent="0.15">
      <c r="A10" s="288"/>
      <c r="B10" s="283" t="s">
        <v>493</v>
      </c>
      <c r="C10" s="284"/>
      <c r="D10" s="284"/>
      <c r="E10" s="29" t="s">
        <v>815</v>
      </c>
      <c r="F10" s="3"/>
      <c r="G10" s="3"/>
      <c r="H10" s="3" t="s">
        <v>593</v>
      </c>
    </row>
    <row r="11" spans="1:8" ht="48" customHeight="1" x14ac:dyDescent="0.15">
      <c r="A11" s="103"/>
      <c r="B11" s="297" t="s">
        <v>494</v>
      </c>
      <c r="C11" s="298"/>
      <c r="D11" s="298"/>
      <c r="E11" s="194" t="s">
        <v>815</v>
      </c>
      <c r="F11" s="31"/>
      <c r="G11" s="31"/>
      <c r="H11" s="31" t="s">
        <v>511</v>
      </c>
    </row>
    <row r="12" spans="1:8" ht="24" customHeight="1" x14ac:dyDescent="0.15">
      <c r="A12" s="18"/>
      <c r="B12" s="278" t="s">
        <v>495</v>
      </c>
      <c r="C12" s="278"/>
      <c r="D12" s="278"/>
      <c r="E12" s="29"/>
      <c r="F12" s="18"/>
      <c r="G12" s="18"/>
      <c r="H12" s="3" t="s">
        <v>497</v>
      </c>
    </row>
    <row r="13" spans="1:8" ht="24" customHeight="1" x14ac:dyDescent="0.15">
      <c r="A13" s="18"/>
      <c r="B13" s="1"/>
      <c r="C13" s="15" t="s">
        <v>82</v>
      </c>
      <c r="D13" s="20" t="s">
        <v>482</v>
      </c>
      <c r="E13" s="29" t="s">
        <v>496</v>
      </c>
      <c r="F13" s="29" t="s">
        <v>546</v>
      </c>
      <c r="G13" s="3"/>
      <c r="H13" s="3"/>
    </row>
    <row r="14" spans="1:8" ht="24" customHeight="1" x14ac:dyDescent="0.15">
      <c r="A14" s="18"/>
      <c r="B14" s="104"/>
      <c r="C14" s="16"/>
      <c r="D14" s="17" t="s">
        <v>483</v>
      </c>
      <c r="E14" s="19"/>
      <c r="F14" s="6"/>
      <c r="G14" s="29" t="s">
        <v>498</v>
      </c>
      <c r="H14" s="6"/>
    </row>
    <row r="15" spans="1:8" ht="24" customHeight="1" x14ac:dyDescent="0.15">
      <c r="A15" s="18"/>
      <c r="B15" s="11"/>
      <c r="C15" s="16" t="s">
        <v>76</v>
      </c>
      <c r="D15" s="11" t="s">
        <v>80</v>
      </c>
      <c r="E15" s="29" t="s">
        <v>548</v>
      </c>
      <c r="F15" s="29" t="s">
        <v>549</v>
      </c>
      <c r="G15" s="6"/>
      <c r="H15" s="6"/>
    </row>
    <row r="16" spans="1:8" ht="24" customHeight="1" x14ac:dyDescent="0.15">
      <c r="A16" s="18"/>
      <c r="B16" s="299" t="s">
        <v>499</v>
      </c>
      <c r="C16" s="292"/>
      <c r="D16" s="300"/>
      <c r="E16" s="32"/>
      <c r="F16" s="33"/>
      <c r="G16" s="33"/>
      <c r="H16" s="34" t="s">
        <v>500</v>
      </c>
    </row>
    <row r="17" spans="1:8" ht="24" customHeight="1" x14ac:dyDescent="0.15">
      <c r="A17" s="18"/>
      <c r="B17" s="35"/>
      <c r="C17" s="36" t="s">
        <v>82</v>
      </c>
      <c r="D17" s="37" t="s">
        <v>482</v>
      </c>
      <c r="E17" s="38" t="s">
        <v>496</v>
      </c>
      <c r="F17" s="38" t="s">
        <v>546</v>
      </c>
      <c r="G17" s="39"/>
      <c r="H17" s="39" t="s">
        <v>510</v>
      </c>
    </row>
    <row r="18" spans="1:8" ht="24" customHeight="1" x14ac:dyDescent="0.15">
      <c r="A18" s="18"/>
      <c r="B18" s="101"/>
      <c r="C18" s="40"/>
      <c r="D18" s="41" t="s">
        <v>483</v>
      </c>
      <c r="E18" s="42"/>
      <c r="F18" s="34"/>
      <c r="G18" s="38" t="s">
        <v>498</v>
      </c>
      <c r="H18" s="39" t="s">
        <v>510</v>
      </c>
    </row>
    <row r="19" spans="1:8" ht="24" customHeight="1" x14ac:dyDescent="0.15">
      <c r="A19" s="17"/>
      <c r="B19" s="43"/>
      <c r="C19" s="40" t="s">
        <v>76</v>
      </c>
      <c r="D19" s="43" t="s">
        <v>80</v>
      </c>
      <c r="E19" s="38" t="s">
        <v>548</v>
      </c>
      <c r="F19" s="38" t="s">
        <v>550</v>
      </c>
      <c r="G19" s="34"/>
      <c r="H19" s="39" t="s">
        <v>510</v>
      </c>
    </row>
    <row r="20" spans="1:8" ht="48" customHeight="1" x14ac:dyDescent="0.15">
      <c r="A20" s="291" t="s">
        <v>484</v>
      </c>
      <c r="B20" s="293" t="s">
        <v>502</v>
      </c>
      <c r="C20" s="294"/>
      <c r="D20" s="294"/>
      <c r="E20" s="38" t="s">
        <v>592</v>
      </c>
      <c r="F20" s="39"/>
      <c r="G20" s="39"/>
      <c r="H20" s="39"/>
    </row>
    <row r="21" spans="1:8" ht="48" customHeight="1" x14ac:dyDescent="0.15">
      <c r="A21" s="291"/>
      <c r="B21" s="293" t="s">
        <v>504</v>
      </c>
      <c r="C21" s="294"/>
      <c r="D21" s="294"/>
      <c r="E21" s="38" t="s">
        <v>592</v>
      </c>
      <c r="F21" s="39"/>
      <c r="G21" s="39"/>
      <c r="H21" s="39"/>
    </row>
    <row r="22" spans="1:8" ht="48" customHeight="1" x14ac:dyDescent="0.15">
      <c r="A22" s="291"/>
      <c r="B22" s="293" t="s">
        <v>503</v>
      </c>
      <c r="C22" s="294"/>
      <c r="D22" s="294"/>
      <c r="E22" s="38" t="s">
        <v>815</v>
      </c>
      <c r="F22" s="39"/>
      <c r="G22" s="39"/>
      <c r="H22" s="39"/>
    </row>
    <row r="23" spans="1:8" ht="24" customHeight="1" x14ac:dyDescent="0.15">
      <c r="A23" s="33"/>
      <c r="B23" s="292" t="s">
        <v>501</v>
      </c>
      <c r="C23" s="292"/>
      <c r="D23" s="292"/>
      <c r="E23" s="32"/>
      <c r="F23" s="33"/>
      <c r="G23" s="33"/>
      <c r="H23" s="33"/>
    </row>
    <row r="24" spans="1:8" ht="24" customHeight="1" x14ac:dyDescent="0.15">
      <c r="A24" s="33"/>
      <c r="B24" s="35"/>
      <c r="C24" s="36" t="s">
        <v>82</v>
      </c>
      <c r="D24" s="44" t="s">
        <v>482</v>
      </c>
      <c r="E24" s="38" t="s">
        <v>496</v>
      </c>
      <c r="F24" s="38" t="s">
        <v>546</v>
      </c>
      <c r="G24" s="39"/>
      <c r="H24" s="39"/>
    </row>
    <row r="25" spans="1:8" ht="24" customHeight="1" x14ac:dyDescent="0.15">
      <c r="A25" s="33"/>
      <c r="B25" s="101"/>
      <c r="C25" s="40"/>
      <c r="D25" s="44" t="s">
        <v>483</v>
      </c>
      <c r="E25" s="42"/>
      <c r="F25" s="34"/>
      <c r="G25" s="38" t="s">
        <v>498</v>
      </c>
      <c r="H25" s="34"/>
    </row>
    <row r="26" spans="1:8" ht="24" customHeight="1" x14ac:dyDescent="0.15">
      <c r="A26" s="41"/>
      <c r="B26" s="43"/>
      <c r="C26" s="40" t="s">
        <v>76</v>
      </c>
      <c r="D26" s="43" t="s">
        <v>80</v>
      </c>
      <c r="E26" s="38" t="s">
        <v>551</v>
      </c>
      <c r="F26" s="38" t="s">
        <v>550</v>
      </c>
      <c r="G26" s="34"/>
      <c r="H26" s="34"/>
    </row>
    <row r="27" spans="1:8" ht="48" customHeight="1" x14ac:dyDescent="0.15">
      <c r="A27" s="291" t="s">
        <v>485</v>
      </c>
      <c r="B27" s="293" t="s">
        <v>505</v>
      </c>
      <c r="C27" s="294"/>
      <c r="D27" s="294"/>
      <c r="E27" s="38" t="s">
        <v>595</v>
      </c>
      <c r="F27" s="39"/>
      <c r="G27" s="39"/>
      <c r="H27" s="39"/>
    </row>
    <row r="28" spans="1:8" ht="48" customHeight="1" x14ac:dyDescent="0.15">
      <c r="A28" s="291"/>
      <c r="B28" s="293" t="s">
        <v>506</v>
      </c>
      <c r="C28" s="294"/>
      <c r="D28" s="294"/>
      <c r="E28" s="38" t="s">
        <v>592</v>
      </c>
      <c r="F28" s="39"/>
      <c r="G28" s="39"/>
      <c r="H28" s="39"/>
    </row>
    <row r="29" spans="1:8" ht="48" customHeight="1" x14ac:dyDescent="0.15">
      <c r="A29" s="102"/>
      <c r="B29" s="293" t="s">
        <v>507</v>
      </c>
      <c r="C29" s="294"/>
      <c r="D29" s="294"/>
      <c r="E29" s="38" t="s">
        <v>592</v>
      </c>
      <c r="F29" s="39"/>
      <c r="G29" s="39"/>
      <c r="H29" s="39"/>
    </row>
    <row r="30" spans="1:8" ht="48" customHeight="1" x14ac:dyDescent="0.15">
      <c r="A30" s="102"/>
      <c r="B30" s="293" t="s">
        <v>508</v>
      </c>
      <c r="C30" s="294"/>
      <c r="D30" s="294"/>
      <c r="E30" s="38" t="s">
        <v>815</v>
      </c>
      <c r="F30" s="39"/>
      <c r="G30" s="39"/>
      <c r="H30" s="39"/>
    </row>
    <row r="31" spans="1:8" ht="24" customHeight="1" x14ac:dyDescent="0.15">
      <c r="A31" s="33"/>
      <c r="B31" s="292" t="s">
        <v>486</v>
      </c>
      <c r="C31" s="292"/>
      <c r="D31" s="292"/>
      <c r="E31" s="32"/>
      <c r="F31" s="33"/>
      <c r="G31" s="33"/>
      <c r="H31" s="33"/>
    </row>
    <row r="32" spans="1:8" ht="24" customHeight="1" x14ac:dyDescent="0.15">
      <c r="A32" s="33"/>
      <c r="B32" s="35"/>
      <c r="C32" s="36" t="s">
        <v>82</v>
      </c>
      <c r="D32" s="44" t="s">
        <v>482</v>
      </c>
      <c r="E32" s="38" t="s">
        <v>496</v>
      </c>
      <c r="F32" s="38" t="s">
        <v>546</v>
      </c>
      <c r="G32" s="39"/>
      <c r="H32" s="39"/>
    </row>
    <row r="33" spans="1:8" ht="24" customHeight="1" x14ac:dyDescent="0.15">
      <c r="A33" s="41"/>
      <c r="B33" s="45"/>
      <c r="C33" s="40"/>
      <c r="D33" s="44" t="s">
        <v>483</v>
      </c>
      <c r="E33" s="42"/>
      <c r="F33" s="34"/>
      <c r="G33" s="38" t="s">
        <v>498</v>
      </c>
      <c r="H33" s="34"/>
    </row>
    <row r="34" spans="1:8" ht="11.25" customHeight="1" x14ac:dyDescent="0.15">
      <c r="B34" s="13" t="s">
        <v>513</v>
      </c>
    </row>
    <row r="35" spans="1:8" ht="11.25" customHeight="1" x14ac:dyDescent="0.15">
      <c r="B35" s="30" t="s">
        <v>514</v>
      </c>
    </row>
    <row r="36" spans="1:8" ht="11.25" x14ac:dyDescent="0.15"/>
    <row r="37" spans="1:8" ht="11.25" x14ac:dyDescent="0.15">
      <c r="A37" s="104"/>
      <c r="B37" s="28" t="s">
        <v>478</v>
      </c>
      <c r="C37" s="39"/>
      <c r="D37" s="1" t="s">
        <v>477</v>
      </c>
    </row>
  </sheetData>
  <mergeCells count="20">
    <mergeCell ref="B31:D31"/>
    <mergeCell ref="B5:D6"/>
    <mergeCell ref="B27:D27"/>
    <mergeCell ref="B28:D28"/>
    <mergeCell ref="B8:D8"/>
    <mergeCell ref="B9:D9"/>
    <mergeCell ref="B11:D11"/>
    <mergeCell ref="B16:D16"/>
    <mergeCell ref="B30:D30"/>
    <mergeCell ref="B20:D20"/>
    <mergeCell ref="B22:D22"/>
    <mergeCell ref="A20:A22"/>
    <mergeCell ref="B23:D23"/>
    <mergeCell ref="B21:D21"/>
    <mergeCell ref="B29:D29"/>
    <mergeCell ref="A7:A10"/>
    <mergeCell ref="B7:D7"/>
    <mergeCell ref="B10:D10"/>
    <mergeCell ref="B12:D12"/>
    <mergeCell ref="A27:A28"/>
  </mergeCells>
  <phoneticPr fontId="3"/>
  <pageMargins left="0.98425196850393704" right="0.78740157480314965" top="0.59055118110236227" bottom="0.78740157480314965" header="0.51181102362204722" footer="0.51181102362204722"/>
  <pageSetup paperSize="9" orientation="portrait" r:id="rId1"/>
  <headerFooter alignWithMargins="0"/>
  <rowBreaks count="1" manualBreakCount="1">
    <brk id="1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23"/>
  <sheetViews>
    <sheetView view="pageBreakPreview" zoomScaleNormal="115" zoomScaleSheetLayoutView="100" workbookViewId="0">
      <selection activeCell="D18" sqref="D18"/>
    </sheetView>
  </sheetViews>
  <sheetFormatPr defaultRowHeight="11.25" x14ac:dyDescent="0.15"/>
  <cols>
    <col min="1" max="1" width="2.75" style="2" customWidth="1"/>
    <col min="2" max="2" width="9.25" style="2" customWidth="1"/>
    <col min="3" max="4" width="15.625" style="2" customWidth="1"/>
    <col min="5" max="6" width="28.625" style="2" customWidth="1"/>
    <col min="7" max="7" width="9" style="2"/>
    <col min="8" max="8" width="16.625" style="2" customWidth="1"/>
    <col min="9" max="10" width="28.625" style="2" customWidth="1"/>
    <col min="11" max="11" width="7.5" style="2" bestFit="1" customWidth="1"/>
    <col min="12" max="16384" width="9" style="2"/>
  </cols>
  <sheetData>
    <row r="1" spans="1:11" ht="18" customHeight="1" x14ac:dyDescent="0.15">
      <c r="J1" s="23" t="s">
        <v>520</v>
      </c>
    </row>
    <row r="2" spans="1:11" ht="18" customHeight="1" x14ac:dyDescent="0.15"/>
    <row r="3" spans="1:11" ht="18" customHeight="1" x14ac:dyDescent="0.15">
      <c r="A3" s="55" t="s">
        <v>831</v>
      </c>
      <c r="C3" s="9"/>
    </row>
    <row r="4" spans="1:11" x14ac:dyDescent="0.15">
      <c r="A4" s="11"/>
      <c r="C4" s="1"/>
    </row>
    <row r="5" spans="1:11" ht="28.5" customHeight="1" x14ac:dyDescent="0.15">
      <c r="A5" s="56" t="s">
        <v>0</v>
      </c>
      <c r="B5" s="57" t="s">
        <v>20</v>
      </c>
      <c r="C5" s="58" t="s">
        <v>47</v>
      </c>
      <c r="D5" s="57" t="s">
        <v>10</v>
      </c>
      <c r="E5" s="304" t="s">
        <v>19</v>
      </c>
      <c r="F5" s="305"/>
      <c r="G5" s="304" t="s">
        <v>125</v>
      </c>
      <c r="H5" s="305"/>
      <c r="I5" s="304" t="s">
        <v>15</v>
      </c>
      <c r="J5" s="305"/>
      <c r="K5" s="59" t="s">
        <v>1</v>
      </c>
    </row>
    <row r="6" spans="1:11" ht="78.75" x14ac:dyDescent="0.15">
      <c r="A6" s="306" t="s">
        <v>2</v>
      </c>
      <c r="B6" s="5" t="s">
        <v>3</v>
      </c>
      <c r="C6" s="62" t="s">
        <v>444</v>
      </c>
      <c r="D6" s="63" t="s">
        <v>547</v>
      </c>
      <c r="E6" s="64" t="s">
        <v>563</v>
      </c>
      <c r="F6" s="65"/>
      <c r="G6" s="62" t="s">
        <v>127</v>
      </c>
      <c r="H6" s="65"/>
      <c r="I6" s="64" t="s">
        <v>564</v>
      </c>
      <c r="J6" s="65"/>
      <c r="K6" s="256" t="s">
        <v>9</v>
      </c>
    </row>
    <row r="7" spans="1:11" ht="90" x14ac:dyDescent="0.15">
      <c r="A7" s="307"/>
      <c r="B7" s="4"/>
      <c r="C7" s="67" t="s">
        <v>443</v>
      </c>
      <c r="D7" s="68" t="s">
        <v>13</v>
      </c>
      <c r="E7" s="69" t="s">
        <v>565</v>
      </c>
      <c r="F7" s="65" t="s">
        <v>23</v>
      </c>
      <c r="G7" s="70" t="s">
        <v>127</v>
      </c>
      <c r="H7" s="71"/>
      <c r="I7" s="69" t="s">
        <v>566</v>
      </c>
      <c r="J7" s="65" t="s">
        <v>21</v>
      </c>
      <c r="K7" s="66" t="s">
        <v>9</v>
      </c>
    </row>
    <row r="8" spans="1:11" ht="56.25" x14ac:dyDescent="0.15">
      <c r="A8" s="307"/>
      <c r="B8" s="4"/>
      <c r="C8" s="72" t="s">
        <v>50</v>
      </c>
      <c r="D8" s="72" t="s">
        <v>8</v>
      </c>
      <c r="E8" s="73" t="s">
        <v>567</v>
      </c>
      <c r="F8" s="74"/>
      <c r="G8" s="75" t="s">
        <v>126</v>
      </c>
      <c r="H8" s="74"/>
      <c r="I8" s="73" t="s">
        <v>568</v>
      </c>
      <c r="J8" s="74"/>
      <c r="K8" s="76" t="s">
        <v>9</v>
      </c>
    </row>
    <row r="9" spans="1:11" ht="90" x14ac:dyDescent="0.15">
      <c r="A9" s="307"/>
      <c r="B9" s="5" t="s">
        <v>4</v>
      </c>
      <c r="C9" s="68" t="s">
        <v>51</v>
      </c>
      <c r="D9" s="68" t="s">
        <v>409</v>
      </c>
      <c r="E9" s="69" t="s">
        <v>565</v>
      </c>
      <c r="F9" s="65" t="s">
        <v>23</v>
      </c>
      <c r="G9" s="77" t="s">
        <v>129</v>
      </c>
      <c r="H9" s="65"/>
      <c r="I9" s="69" t="s">
        <v>566</v>
      </c>
      <c r="J9" s="65" t="s">
        <v>21</v>
      </c>
      <c r="K9" s="78" t="s">
        <v>9</v>
      </c>
    </row>
    <row r="10" spans="1:11" ht="78.75" x14ac:dyDescent="0.15">
      <c r="A10" s="307"/>
      <c r="B10" s="6"/>
      <c r="C10" s="79" t="s">
        <v>52</v>
      </c>
      <c r="D10" s="72" t="s">
        <v>14</v>
      </c>
      <c r="E10" s="73" t="s">
        <v>569</v>
      </c>
      <c r="F10" s="74" t="s">
        <v>24</v>
      </c>
      <c r="G10" s="75" t="s">
        <v>128</v>
      </c>
      <c r="H10" s="74"/>
      <c r="I10" s="73" t="s">
        <v>570</v>
      </c>
      <c r="J10" s="74" t="s">
        <v>22</v>
      </c>
      <c r="K10" s="76" t="s">
        <v>9</v>
      </c>
    </row>
    <row r="11" spans="1:11" ht="90" x14ac:dyDescent="0.15">
      <c r="A11" s="307"/>
      <c r="B11" s="4" t="s">
        <v>5</v>
      </c>
      <c r="C11" s="68" t="s">
        <v>48</v>
      </c>
      <c r="D11" s="80" t="s">
        <v>13</v>
      </c>
      <c r="E11" s="81" t="s">
        <v>565</v>
      </c>
      <c r="F11" s="82" t="s">
        <v>23</v>
      </c>
      <c r="G11" s="83" t="s">
        <v>131</v>
      </c>
      <c r="H11" s="82" t="s">
        <v>12</v>
      </c>
      <c r="I11" s="81" t="s">
        <v>571</v>
      </c>
      <c r="J11" s="82"/>
      <c r="K11" s="84" t="s">
        <v>9</v>
      </c>
    </row>
    <row r="12" spans="1:11" ht="78.75" x14ac:dyDescent="0.15">
      <c r="A12" s="308"/>
      <c r="B12" s="6"/>
      <c r="C12" s="72" t="s">
        <v>49</v>
      </c>
      <c r="D12" s="72" t="s">
        <v>14</v>
      </c>
      <c r="E12" s="73" t="s">
        <v>569</v>
      </c>
      <c r="F12" s="74" t="s">
        <v>24</v>
      </c>
      <c r="G12" s="75" t="s">
        <v>130</v>
      </c>
      <c r="H12" s="74" t="s">
        <v>11</v>
      </c>
      <c r="I12" s="73" t="s">
        <v>572</v>
      </c>
      <c r="J12" s="74"/>
      <c r="K12" s="76" t="s">
        <v>9</v>
      </c>
    </row>
    <row r="13" spans="1:11" ht="45" x14ac:dyDescent="0.15">
      <c r="A13" s="301" t="s">
        <v>6</v>
      </c>
      <c r="B13" s="25" t="s">
        <v>474</v>
      </c>
      <c r="C13" s="79" t="s">
        <v>85</v>
      </c>
      <c r="D13" s="79" t="s">
        <v>16</v>
      </c>
      <c r="E13" s="85" t="s">
        <v>573</v>
      </c>
      <c r="F13" s="86"/>
      <c r="G13" s="87" t="s">
        <v>432</v>
      </c>
      <c r="H13" s="86"/>
      <c r="I13" s="85" t="s">
        <v>574</v>
      </c>
      <c r="J13" s="86"/>
      <c r="K13" s="88" t="s">
        <v>560</v>
      </c>
    </row>
    <row r="14" spans="1:11" ht="45" x14ac:dyDescent="0.15">
      <c r="A14" s="309"/>
      <c r="B14" s="26"/>
      <c r="C14" s="72" t="s">
        <v>475</v>
      </c>
      <c r="D14" s="72" t="s">
        <v>16</v>
      </c>
      <c r="E14" s="73" t="s">
        <v>575</v>
      </c>
      <c r="F14" s="74"/>
      <c r="G14" s="75" t="s">
        <v>432</v>
      </c>
      <c r="H14" s="74"/>
      <c r="I14" s="73" t="s">
        <v>574</v>
      </c>
      <c r="J14" s="74"/>
      <c r="K14" s="88" t="s">
        <v>560</v>
      </c>
    </row>
    <row r="15" spans="1:11" ht="45" x14ac:dyDescent="0.15">
      <c r="A15" s="302"/>
      <c r="B15" s="24" t="s">
        <v>4</v>
      </c>
      <c r="C15" s="79" t="s">
        <v>53</v>
      </c>
      <c r="D15" s="72" t="s">
        <v>16</v>
      </c>
      <c r="E15" s="73" t="s">
        <v>573</v>
      </c>
      <c r="F15" s="74"/>
      <c r="G15" s="75" t="s">
        <v>433</v>
      </c>
      <c r="H15" s="74"/>
      <c r="I15" s="73" t="s">
        <v>574</v>
      </c>
      <c r="J15" s="74"/>
      <c r="K15" s="76" t="s">
        <v>9</v>
      </c>
    </row>
    <row r="16" spans="1:11" ht="45" x14ac:dyDescent="0.15">
      <c r="A16" s="303"/>
      <c r="B16" s="26" t="s">
        <v>5</v>
      </c>
      <c r="C16" s="72" t="s">
        <v>54</v>
      </c>
      <c r="D16" s="89" t="s">
        <v>16</v>
      </c>
      <c r="E16" s="90" t="s">
        <v>573</v>
      </c>
      <c r="F16" s="91"/>
      <c r="G16" s="92" t="s">
        <v>434</v>
      </c>
      <c r="H16" s="91"/>
      <c r="I16" s="90" t="s">
        <v>576</v>
      </c>
      <c r="J16" s="91"/>
      <c r="K16" s="93" t="s">
        <v>560</v>
      </c>
    </row>
    <row r="17" spans="1:11" ht="45" x14ac:dyDescent="0.15">
      <c r="A17" s="301" t="s">
        <v>7</v>
      </c>
      <c r="B17" s="25" t="s">
        <v>474</v>
      </c>
      <c r="C17" s="79" t="s">
        <v>132</v>
      </c>
      <c r="D17" s="72" t="s">
        <v>17</v>
      </c>
      <c r="E17" s="73" t="s">
        <v>567</v>
      </c>
      <c r="F17" s="74"/>
      <c r="G17" s="75" t="s">
        <v>432</v>
      </c>
      <c r="H17" s="74"/>
      <c r="I17" s="73" t="s">
        <v>577</v>
      </c>
      <c r="J17" s="74"/>
      <c r="K17" s="76" t="s">
        <v>596</v>
      </c>
    </row>
    <row r="18" spans="1:11" ht="45" x14ac:dyDescent="0.15">
      <c r="A18" s="302"/>
      <c r="B18" s="27"/>
      <c r="C18" s="79" t="s">
        <v>86</v>
      </c>
      <c r="D18" s="89" t="s">
        <v>18</v>
      </c>
      <c r="E18" s="90" t="s">
        <v>578</v>
      </c>
      <c r="F18" s="91"/>
      <c r="G18" s="92" t="s">
        <v>432</v>
      </c>
      <c r="H18" s="91"/>
      <c r="I18" s="90" t="s">
        <v>570</v>
      </c>
      <c r="J18" s="91"/>
      <c r="K18" s="88" t="s">
        <v>560</v>
      </c>
    </row>
    <row r="19" spans="1:11" ht="45" x14ac:dyDescent="0.15">
      <c r="A19" s="302"/>
      <c r="B19" s="26"/>
      <c r="C19" s="79" t="s">
        <v>476</v>
      </c>
      <c r="D19" s="89" t="s">
        <v>18</v>
      </c>
      <c r="E19" s="90" t="s">
        <v>578</v>
      </c>
      <c r="F19" s="91"/>
      <c r="G19" s="92" t="s">
        <v>432</v>
      </c>
      <c r="H19" s="91"/>
      <c r="I19" s="90" t="s">
        <v>570</v>
      </c>
      <c r="J19" s="91"/>
      <c r="K19" s="88" t="s">
        <v>560</v>
      </c>
    </row>
    <row r="20" spans="1:11" ht="45" x14ac:dyDescent="0.15">
      <c r="A20" s="302"/>
      <c r="B20" s="27" t="s">
        <v>4</v>
      </c>
      <c r="C20" s="79" t="s">
        <v>52</v>
      </c>
      <c r="D20" s="94" t="s">
        <v>18</v>
      </c>
      <c r="E20" s="95" t="s">
        <v>578</v>
      </c>
      <c r="F20" s="96"/>
      <c r="G20" s="97" t="s">
        <v>433</v>
      </c>
      <c r="H20" s="96"/>
      <c r="I20" s="95" t="s">
        <v>570</v>
      </c>
      <c r="J20" s="96"/>
      <c r="K20" s="88" t="s">
        <v>560</v>
      </c>
    </row>
    <row r="21" spans="1:11" ht="45" x14ac:dyDescent="0.15">
      <c r="A21" s="303"/>
      <c r="B21" s="24" t="s">
        <v>5</v>
      </c>
      <c r="C21" s="72" t="s">
        <v>55</v>
      </c>
      <c r="D21" s="72" t="s">
        <v>18</v>
      </c>
      <c r="E21" s="73" t="s">
        <v>578</v>
      </c>
      <c r="F21" s="74"/>
      <c r="G21" s="75" t="s">
        <v>431</v>
      </c>
      <c r="H21" s="74" t="s">
        <v>11</v>
      </c>
      <c r="I21" s="73" t="s">
        <v>572</v>
      </c>
      <c r="J21" s="74"/>
      <c r="K21" s="76" t="s">
        <v>9</v>
      </c>
    </row>
    <row r="22" spans="1:11" x14ac:dyDescent="0.15">
      <c r="B22" s="1" t="s">
        <v>435</v>
      </c>
    </row>
    <row r="23" spans="1:11" x14ac:dyDescent="0.15">
      <c r="B23" s="28" t="s">
        <v>478</v>
      </c>
      <c r="C23" s="24"/>
      <c r="D23" s="1" t="s">
        <v>477</v>
      </c>
    </row>
  </sheetData>
  <mergeCells count="6">
    <mergeCell ref="A17:A21"/>
    <mergeCell ref="G5:H5"/>
    <mergeCell ref="E5:F5"/>
    <mergeCell ref="I5:J5"/>
    <mergeCell ref="A6:A12"/>
    <mergeCell ref="A13:A16"/>
  </mergeCells>
  <phoneticPr fontId="3"/>
  <pageMargins left="0.98425196850393704" right="0.78740157480314965" top="0.59055118110236227" bottom="0.78740157480314965" header="0.51181102362204722" footer="0.51181102362204722"/>
  <pageSetup paperSize="9" scale="68" fitToHeight="0" orientation="landscape" r:id="rId1"/>
  <headerFooter alignWithMargins="0"/>
  <rowBreaks count="1" manualBreakCount="1">
    <brk id="12"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74"/>
  <sheetViews>
    <sheetView view="pageBreakPreview" topLeftCell="A7" zoomScale="115" zoomScaleNormal="100" zoomScaleSheetLayoutView="115" workbookViewId="0">
      <selection activeCell="D18" sqref="D18"/>
    </sheetView>
  </sheetViews>
  <sheetFormatPr defaultRowHeight="11.25" x14ac:dyDescent="0.15"/>
  <cols>
    <col min="1" max="1" width="3.375" style="7" customWidth="1"/>
    <col min="2" max="3" width="1.5" style="7" customWidth="1"/>
    <col min="4" max="16384" width="9" style="7"/>
  </cols>
  <sheetData>
    <row r="1" spans="1:11" ht="14.25" customHeight="1" x14ac:dyDescent="0.15">
      <c r="J1" s="310" t="s">
        <v>521</v>
      </c>
      <c r="K1" s="311"/>
    </row>
    <row r="2" spans="1:11" ht="14.25" customHeight="1" x14ac:dyDescent="0.15"/>
    <row r="3" spans="1:11" ht="14.25" x14ac:dyDescent="0.15">
      <c r="A3" s="60" t="s">
        <v>820</v>
      </c>
    </row>
    <row r="5" spans="1:11" ht="12" x14ac:dyDescent="0.15">
      <c r="A5" s="258" t="s">
        <v>817</v>
      </c>
    </row>
    <row r="7" spans="1:11" x14ac:dyDescent="0.15">
      <c r="B7" s="7" t="s">
        <v>816</v>
      </c>
    </row>
    <row r="9" spans="1:11" x14ac:dyDescent="0.15">
      <c r="D9" s="7" t="s">
        <v>586</v>
      </c>
      <c r="F9" s="7" t="s">
        <v>90</v>
      </c>
    </row>
    <row r="10" spans="1:11" ht="19.5" customHeight="1" x14ac:dyDescent="0.15">
      <c r="D10" s="98">
        <v>1</v>
      </c>
    </row>
    <row r="11" spans="1:11" ht="35.25" customHeight="1" x14ac:dyDescent="0.15">
      <c r="D11" s="99">
        <v>2</v>
      </c>
    </row>
    <row r="12" spans="1:11" ht="35.25" customHeight="1" x14ac:dyDescent="0.15">
      <c r="D12" s="99">
        <v>3</v>
      </c>
    </row>
    <row r="13" spans="1:11" ht="35.25" customHeight="1" x14ac:dyDescent="0.15">
      <c r="D13" s="99">
        <v>4</v>
      </c>
    </row>
    <row r="14" spans="1:11" ht="35.25" customHeight="1" x14ac:dyDescent="0.15">
      <c r="D14" s="99"/>
    </row>
    <row r="15" spans="1:11" ht="35.25" customHeight="1" x14ac:dyDescent="0.15">
      <c r="D15" s="100" t="s">
        <v>587</v>
      </c>
    </row>
    <row r="16" spans="1:11" ht="35.25" customHeight="1" x14ac:dyDescent="0.15"/>
    <row r="17" spans="2:6" ht="35.25" customHeight="1" x14ac:dyDescent="0.15"/>
    <row r="18" spans="2:6" x14ac:dyDescent="0.15">
      <c r="B18" s="7" t="s">
        <v>818</v>
      </c>
    </row>
    <row r="20" spans="2:6" ht="19.5" customHeight="1" x14ac:dyDescent="0.15"/>
    <row r="21" spans="2:6" ht="21.75" customHeight="1" x14ac:dyDescent="0.15">
      <c r="D21" s="13" t="s">
        <v>819</v>
      </c>
      <c r="F21" s="13" t="s">
        <v>90</v>
      </c>
    </row>
    <row r="22" spans="2:6" ht="35.25" customHeight="1" x14ac:dyDescent="0.15">
      <c r="D22" s="98">
        <v>1</v>
      </c>
    </row>
    <row r="23" spans="2:6" ht="35.25" customHeight="1" x14ac:dyDescent="0.15">
      <c r="D23" s="99">
        <v>2</v>
      </c>
    </row>
    <row r="24" spans="2:6" ht="35.25" customHeight="1" x14ac:dyDescent="0.15">
      <c r="D24" s="99">
        <v>3</v>
      </c>
    </row>
    <row r="25" spans="2:6" ht="35.25" customHeight="1" x14ac:dyDescent="0.15">
      <c r="D25" s="99">
        <v>4</v>
      </c>
    </row>
    <row r="26" spans="2:6" ht="35.25" customHeight="1" x14ac:dyDescent="0.15">
      <c r="D26" s="99"/>
    </row>
    <row r="27" spans="2:6" ht="35.25" customHeight="1" x14ac:dyDescent="0.15">
      <c r="D27" s="100" t="s">
        <v>587</v>
      </c>
    </row>
    <row r="35" spans="2:6" ht="13.5" x14ac:dyDescent="0.15">
      <c r="B35" s="257" t="s">
        <v>94</v>
      </c>
    </row>
    <row r="37" spans="2:6" x14ac:dyDescent="0.15">
      <c r="D37" s="7" t="s">
        <v>95</v>
      </c>
    </row>
    <row r="39" spans="2:6" x14ac:dyDescent="0.15">
      <c r="F39" s="7" t="s">
        <v>90</v>
      </c>
    </row>
    <row r="52" spans="6:9" x14ac:dyDescent="0.15">
      <c r="F52" s="7" t="s">
        <v>91</v>
      </c>
    </row>
    <row r="62" spans="6:9" x14ac:dyDescent="0.15">
      <c r="I62" s="7" t="s">
        <v>98</v>
      </c>
    </row>
    <row r="67" spans="5:9" x14ac:dyDescent="0.15">
      <c r="E67" s="7" t="s">
        <v>92</v>
      </c>
    </row>
    <row r="68" spans="5:9" x14ac:dyDescent="0.15">
      <c r="I68" s="7" t="s">
        <v>524</v>
      </c>
    </row>
    <row r="76" spans="5:9" x14ac:dyDescent="0.15">
      <c r="E76" s="7" t="s">
        <v>105</v>
      </c>
    </row>
    <row r="77" spans="5:9" x14ac:dyDescent="0.15">
      <c r="I77" s="7" t="s">
        <v>525</v>
      </c>
    </row>
    <row r="83" spans="2:5" x14ac:dyDescent="0.15">
      <c r="B83" s="7" t="s">
        <v>522</v>
      </c>
    </row>
    <row r="84" spans="2:5" x14ac:dyDescent="0.15">
      <c r="B84" s="7" t="s">
        <v>523</v>
      </c>
    </row>
    <row r="87" spans="2:5" x14ac:dyDescent="0.15">
      <c r="E87" s="7" t="s">
        <v>101</v>
      </c>
    </row>
    <row r="90" spans="2:5" x14ac:dyDescent="0.15">
      <c r="E90" s="7" t="s">
        <v>93</v>
      </c>
    </row>
    <row r="98" spans="4:6" x14ac:dyDescent="0.15">
      <c r="F98" s="7" t="s">
        <v>446</v>
      </c>
    </row>
    <row r="99" spans="4:6" x14ac:dyDescent="0.15">
      <c r="F99" s="7" t="s">
        <v>97</v>
      </c>
    </row>
    <row r="100" spans="4:6" x14ac:dyDescent="0.15">
      <c r="F100" s="7" t="s">
        <v>447</v>
      </c>
    </row>
    <row r="101" spans="4:6" x14ac:dyDescent="0.15">
      <c r="F101" s="7" t="s">
        <v>422</v>
      </c>
    </row>
    <row r="102" spans="4:6" x14ac:dyDescent="0.15">
      <c r="D102" s="7" t="s">
        <v>96</v>
      </c>
    </row>
    <row r="104" spans="4:6" x14ac:dyDescent="0.15">
      <c r="F104" s="7" t="s">
        <v>90</v>
      </c>
    </row>
    <row r="117" spans="6:9" x14ac:dyDescent="0.15">
      <c r="F117" s="7" t="s">
        <v>91</v>
      </c>
    </row>
    <row r="127" spans="6:9" x14ac:dyDescent="0.15">
      <c r="I127" s="7" t="s">
        <v>98</v>
      </c>
    </row>
    <row r="130" spans="4:7" x14ac:dyDescent="0.15">
      <c r="G130" s="7" t="s">
        <v>448</v>
      </c>
    </row>
    <row r="131" spans="4:7" x14ac:dyDescent="0.15">
      <c r="D131" s="7" t="s">
        <v>449</v>
      </c>
    </row>
    <row r="132" spans="4:7" x14ac:dyDescent="0.15">
      <c r="D132" s="7" t="s">
        <v>450</v>
      </c>
    </row>
    <row r="133" spans="4:7" x14ac:dyDescent="0.15">
      <c r="D133" s="7" t="s">
        <v>451</v>
      </c>
    </row>
    <row r="139" spans="4:7" x14ac:dyDescent="0.15">
      <c r="D139" s="7" t="s">
        <v>528</v>
      </c>
    </row>
    <row r="141" spans="4:7" x14ac:dyDescent="0.15">
      <c r="F141" s="7" t="s">
        <v>90</v>
      </c>
    </row>
    <row r="158" spans="6:6" x14ac:dyDescent="0.15">
      <c r="F158" s="7" t="s">
        <v>91</v>
      </c>
    </row>
    <row r="172" spans="4:9" x14ac:dyDescent="0.15">
      <c r="I172" s="7" t="s">
        <v>98</v>
      </c>
    </row>
    <row r="175" spans="4:9" x14ac:dyDescent="0.15">
      <c r="D175" s="7" t="s">
        <v>452</v>
      </c>
    </row>
    <row r="176" spans="4:9" x14ac:dyDescent="0.15">
      <c r="D176" s="7" t="s">
        <v>453</v>
      </c>
    </row>
    <row r="177" spans="4:6" x14ac:dyDescent="0.15">
      <c r="D177" s="7" t="s">
        <v>454</v>
      </c>
    </row>
    <row r="178" spans="4:6" x14ac:dyDescent="0.15">
      <c r="D178" s="7" t="s">
        <v>455</v>
      </c>
      <c r="F178" s="7" t="s">
        <v>99</v>
      </c>
    </row>
    <row r="179" spans="4:6" x14ac:dyDescent="0.15">
      <c r="D179" s="7" t="s">
        <v>456</v>
      </c>
    </row>
    <row r="180" spans="4:6" x14ac:dyDescent="0.15">
      <c r="D180" s="7" t="s">
        <v>457</v>
      </c>
    </row>
    <row r="189" spans="4:6" x14ac:dyDescent="0.15">
      <c r="F189" s="7" t="s">
        <v>100</v>
      </c>
    </row>
    <row r="198" spans="4:7" x14ac:dyDescent="0.15">
      <c r="G198" s="7" t="s">
        <v>445</v>
      </c>
    </row>
    <row r="200" spans="4:7" x14ac:dyDescent="0.15">
      <c r="D200" s="7" t="s">
        <v>529</v>
      </c>
    </row>
    <row r="202" spans="4:7" x14ac:dyDescent="0.15">
      <c r="F202" s="7" t="s">
        <v>90</v>
      </c>
    </row>
    <row r="219" spans="6:6" x14ac:dyDescent="0.15">
      <c r="F219" s="7" t="s">
        <v>91</v>
      </c>
    </row>
    <row r="233" spans="4:9" x14ac:dyDescent="0.15">
      <c r="I233" s="7" t="s">
        <v>98</v>
      </c>
    </row>
    <row r="236" spans="4:9" x14ac:dyDescent="0.15">
      <c r="D236" s="7" t="s">
        <v>458</v>
      </c>
      <c r="F236" s="7" t="s">
        <v>99</v>
      </c>
    </row>
    <row r="237" spans="4:9" x14ac:dyDescent="0.15">
      <c r="D237" s="7" t="s">
        <v>459</v>
      </c>
    </row>
    <row r="238" spans="4:9" x14ac:dyDescent="0.15">
      <c r="D238" s="7" t="s">
        <v>460</v>
      </c>
    </row>
    <row r="240" spans="4:9" x14ac:dyDescent="0.15">
      <c r="D240" s="7" t="s">
        <v>461</v>
      </c>
    </row>
    <row r="247" spans="1:6" x14ac:dyDescent="0.15">
      <c r="F247" s="7" t="s">
        <v>100</v>
      </c>
    </row>
    <row r="256" spans="1:6" x14ac:dyDescent="0.15">
      <c r="A256" s="61" t="s">
        <v>553</v>
      </c>
    </row>
    <row r="258" spans="1:4" x14ac:dyDescent="0.15">
      <c r="B258" s="7" t="s">
        <v>479</v>
      </c>
    </row>
    <row r="260" spans="1:4" x14ac:dyDescent="0.15">
      <c r="D260" s="7" t="s">
        <v>821</v>
      </c>
    </row>
    <row r="262" spans="1:4" x14ac:dyDescent="0.15">
      <c r="B262" s="7" t="s">
        <v>103</v>
      </c>
    </row>
    <row r="264" spans="1:4" x14ac:dyDescent="0.15">
      <c r="D264" s="7" t="s">
        <v>104</v>
      </c>
    </row>
    <row r="266" spans="1:4" x14ac:dyDescent="0.15">
      <c r="A266" s="61" t="s">
        <v>552</v>
      </c>
    </row>
    <row r="268" spans="1:4" x14ac:dyDescent="0.15">
      <c r="B268" s="7" t="s">
        <v>480</v>
      </c>
    </row>
    <row r="270" spans="1:4" x14ac:dyDescent="0.15">
      <c r="D270" s="7" t="s">
        <v>821</v>
      </c>
    </row>
    <row r="272" spans="1:4" x14ac:dyDescent="0.15">
      <c r="B272" s="7" t="s">
        <v>103</v>
      </c>
    </row>
    <row r="274" spans="4:4" x14ac:dyDescent="0.15">
      <c r="D274" s="7" t="s">
        <v>102</v>
      </c>
    </row>
  </sheetData>
  <mergeCells count="1">
    <mergeCell ref="J1:K1"/>
  </mergeCells>
  <phoneticPr fontId="3"/>
  <pageMargins left="0.98425196850393704" right="0.78740157480314965" top="0.59055118110236227" bottom="0.78740157480314965" header="0.51181102362204722" footer="0.51181102362204722"/>
  <pageSetup paperSize="9" orientation="portrait" r:id="rId1"/>
  <headerFooter alignWithMargins="0"/>
  <rowBreaks count="5" manualBreakCount="5">
    <brk id="33" max="16383" man="1"/>
    <brk id="101" max="16383" man="1"/>
    <brk id="138" max="16383" man="1"/>
    <brk id="199" max="16383" man="1"/>
    <brk id="255"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C0AD0-0C58-4B8D-9EB6-91D815FA1ACE}">
  <sheetPr>
    <pageSetUpPr fitToPage="1"/>
  </sheetPr>
  <dimension ref="A1:E17"/>
  <sheetViews>
    <sheetView zoomScale="130" zoomScaleNormal="130" workbookViewId="0">
      <selection activeCell="D18" sqref="D18"/>
    </sheetView>
  </sheetViews>
  <sheetFormatPr defaultRowHeight="24" customHeight="1" x14ac:dyDescent="0.15"/>
  <cols>
    <col min="1" max="3" width="3.25" style="13" customWidth="1"/>
    <col min="4" max="4" width="34.5" style="13" customWidth="1"/>
    <col min="5" max="5" width="20.625" style="13" customWidth="1"/>
    <col min="6" max="16384" width="9" style="13"/>
  </cols>
  <sheetData>
    <row r="1" spans="1:5" ht="24" customHeight="1" x14ac:dyDescent="0.15">
      <c r="E1" s="187" t="s">
        <v>826</v>
      </c>
    </row>
    <row r="3" spans="1:5" ht="24" customHeight="1" x14ac:dyDescent="0.15">
      <c r="A3" s="48" t="s">
        <v>822</v>
      </c>
    </row>
    <row r="4" spans="1:5" ht="15" customHeight="1" x14ac:dyDescent="0.15"/>
    <row r="5" spans="1:5" ht="24" customHeight="1" x14ac:dyDescent="0.15">
      <c r="B5" s="289" t="s">
        <v>120</v>
      </c>
      <c r="C5" s="290"/>
      <c r="D5" s="290"/>
      <c r="E5" s="188" t="s">
        <v>68</v>
      </c>
    </row>
    <row r="6" spans="1:5" ht="24" customHeight="1" x14ac:dyDescent="0.15">
      <c r="B6" s="189"/>
      <c r="C6" s="10" t="s">
        <v>112</v>
      </c>
      <c r="D6" s="10"/>
      <c r="E6" s="190" t="s">
        <v>118</v>
      </c>
    </row>
    <row r="7" spans="1:5" ht="24" customHeight="1" x14ac:dyDescent="0.15">
      <c r="B7" s="189"/>
      <c r="C7" s="10" t="s">
        <v>113</v>
      </c>
      <c r="D7" s="10"/>
      <c r="E7" s="190" t="s">
        <v>119</v>
      </c>
    </row>
    <row r="8" spans="1:5" ht="24" customHeight="1" x14ac:dyDescent="0.15">
      <c r="B8" s="189"/>
      <c r="C8" s="10" t="s">
        <v>114</v>
      </c>
      <c r="D8" s="10"/>
      <c r="E8" s="190"/>
    </row>
    <row r="9" spans="1:5" ht="24" customHeight="1" x14ac:dyDescent="0.15">
      <c r="B9" s="189"/>
      <c r="C9" s="10"/>
      <c r="D9" s="10" t="s">
        <v>109</v>
      </c>
      <c r="E9" s="190" t="s">
        <v>413</v>
      </c>
    </row>
    <row r="10" spans="1:5" ht="24" customHeight="1" x14ac:dyDescent="0.15">
      <c r="B10" s="189"/>
      <c r="C10" s="10"/>
      <c r="D10" s="10" t="s">
        <v>824</v>
      </c>
      <c r="E10" s="190" t="s">
        <v>823</v>
      </c>
    </row>
    <row r="11" spans="1:5" ht="24" customHeight="1" x14ac:dyDescent="0.15">
      <c r="B11" s="189"/>
      <c r="C11" s="10"/>
      <c r="D11" s="10" t="s">
        <v>825</v>
      </c>
      <c r="E11" s="190" t="s">
        <v>823</v>
      </c>
    </row>
    <row r="12" spans="1:5" ht="24" customHeight="1" x14ac:dyDescent="0.15">
      <c r="B12" s="191"/>
      <c r="C12" s="192"/>
      <c r="D12" s="192"/>
      <c r="E12" s="14"/>
    </row>
    <row r="13" spans="1:5" ht="9.75" customHeight="1" x14ac:dyDescent="0.15"/>
    <row r="14" spans="1:5" ht="24" customHeight="1" x14ac:dyDescent="0.15">
      <c r="B14" s="13" t="s">
        <v>410</v>
      </c>
    </row>
    <row r="15" spans="1:5" ht="24" customHeight="1" x14ac:dyDescent="0.15">
      <c r="B15" s="13" t="s">
        <v>419</v>
      </c>
    </row>
    <row r="16" spans="1:5" ht="24" customHeight="1" x14ac:dyDescent="0.15">
      <c r="C16" s="13" t="s">
        <v>420</v>
      </c>
    </row>
    <row r="17" spans="2:2" ht="24" customHeight="1" x14ac:dyDescent="0.15">
      <c r="B17" s="13" t="s">
        <v>417</v>
      </c>
    </row>
  </sheetData>
  <mergeCells count="1">
    <mergeCell ref="B5:D5"/>
  </mergeCells>
  <phoneticPr fontId="3"/>
  <pageMargins left="0.98425196850393704" right="0.78740157480314965" top="0.59055118110236227"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8</vt:i4>
      </vt:variant>
    </vt:vector>
  </HeadingPairs>
  <TitlesOfParts>
    <vt:vector size="19" baseType="lpstr">
      <vt:lpstr>1-1</vt:lpstr>
      <vt:lpstr>1-2</vt:lpstr>
      <vt:lpstr>1-3</vt:lpstr>
      <vt:lpstr>2-1 （1）</vt:lpstr>
      <vt:lpstr>2-1  (2)</vt:lpstr>
      <vt:lpstr>2-2</vt:lpstr>
      <vt:lpstr>2-3</vt:lpstr>
      <vt:lpstr>2-4</vt:lpstr>
      <vt:lpstr>3-1</vt:lpstr>
      <vt:lpstr>3-2</vt:lpstr>
      <vt:lpstr>3-3</vt:lpstr>
      <vt:lpstr>'1-1'!Print_Area</vt:lpstr>
      <vt:lpstr>'2-4'!Print_Area</vt:lpstr>
      <vt:lpstr>'1-2'!Print_Titles</vt:lpstr>
      <vt:lpstr>'2-2'!Print_Titles</vt:lpstr>
      <vt:lpstr>'2-3'!Print_Titles</vt:lpstr>
      <vt:lpstr>'2-4'!Print_Titles</vt:lpstr>
      <vt:lpstr>'3-1'!Print_Titles</vt:lpstr>
      <vt:lpstr>'3-3'!Print_Titles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2025-11-26T05:24:51Z</dcterms:created>
  <dcterms:modified xsi:type="dcterms:W3CDTF">2025-11-26T05:25:01Z</dcterms:modified>
</cp:coreProperties>
</file>