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l5snasint002\1207110700_保険年金課\R7年度\06R7収納管理\40_督促状等の委託契約\【次期契約準備】令和8年度～契約準備\06_施行伺\"/>
    </mc:Choice>
  </mc:AlternateContent>
  <xr:revisionPtr revIDLastSave="0" documentId="13_ncr:1_{B3673968-7662-45ED-B246-3CF0C6F0D4F9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R8" sheetId="14" r:id="rId1"/>
    <sheet name="R9" sheetId="15" r:id="rId2"/>
    <sheet name="R10" sheetId="17" r:id="rId3"/>
    <sheet name="R11" sheetId="18" r:id="rId4"/>
    <sheet name="R12" sheetId="19" r:id="rId5"/>
    <sheet name="計" sheetId="16" r:id="rId6"/>
  </sheets>
  <definedNames>
    <definedName name="_xlnm._FilterDatabase" localSheetId="2" hidden="1">'R10'!$A$1:$S$31</definedName>
    <definedName name="_xlnm._FilterDatabase" localSheetId="3" hidden="1">'R11'!$A$1:$S$31</definedName>
    <definedName name="_xlnm._FilterDatabase" localSheetId="4" hidden="1">'R12'!$A$1:$S$31</definedName>
    <definedName name="_xlnm._FilterDatabase" localSheetId="0" hidden="1">'R8'!$A$1:$S$31</definedName>
    <definedName name="_xlnm._FilterDatabase" localSheetId="1" hidden="1">'R9'!$A$1:$S$31</definedName>
    <definedName name="_xlnm._FilterDatabase" localSheetId="5" hidden="1">計!$A$1:$S$31</definedName>
    <definedName name="_xlnm.Print_Area" localSheetId="2">'R10'!$A$1:$S$33</definedName>
    <definedName name="_xlnm.Print_Area" localSheetId="3">'R11'!$A$1:$S$33</definedName>
    <definedName name="_xlnm.Print_Area" localSheetId="4">'R12'!$A$1:$S$33</definedName>
    <definedName name="_xlnm.Print_Area" localSheetId="0">'R8'!$A$1:$S$33</definedName>
    <definedName name="_xlnm.Print_Area" localSheetId="1">'R9'!$A$1:$S$33</definedName>
    <definedName name="_xlnm.Print_Area" localSheetId="5">計!$A$1:$S$33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9" i="16" l="1"/>
  <c r="P29" i="16"/>
  <c r="O29" i="16"/>
  <c r="N29" i="16"/>
  <c r="Q27" i="16"/>
  <c r="P27" i="16"/>
  <c r="O27" i="16"/>
  <c r="N27" i="16"/>
  <c r="R25" i="16"/>
  <c r="Q24" i="16"/>
  <c r="P24" i="16"/>
  <c r="O24" i="16"/>
  <c r="N24" i="16"/>
  <c r="Q21" i="16"/>
  <c r="P21" i="16"/>
  <c r="O21" i="16"/>
  <c r="N21" i="16"/>
  <c r="Q19" i="16"/>
  <c r="P19" i="16"/>
  <c r="O19" i="16"/>
  <c r="N19" i="16"/>
  <c r="Q17" i="16"/>
  <c r="P17" i="16"/>
  <c r="O17" i="16"/>
  <c r="N17" i="16"/>
  <c r="Q15" i="16"/>
  <c r="P15" i="16"/>
  <c r="O15" i="16"/>
  <c r="N15" i="16"/>
  <c r="Q13" i="16"/>
  <c r="P13" i="16"/>
  <c r="O13" i="16"/>
  <c r="N13" i="16"/>
  <c r="Q11" i="16"/>
  <c r="P11" i="16"/>
  <c r="O11" i="16"/>
  <c r="N11" i="16"/>
  <c r="Q9" i="16"/>
  <c r="P9" i="16"/>
  <c r="O9" i="16"/>
  <c r="N9" i="16"/>
  <c r="Q7" i="16"/>
  <c r="P7" i="16"/>
  <c r="O7" i="16"/>
  <c r="N7" i="16"/>
  <c r="Q5" i="16"/>
  <c r="P5" i="16"/>
  <c r="O5" i="16"/>
  <c r="N5" i="16"/>
  <c r="M22" i="16"/>
  <c r="L22" i="16"/>
  <c r="K22" i="16"/>
  <c r="J30" i="16"/>
  <c r="I30" i="16"/>
  <c r="H30" i="16"/>
  <c r="G30" i="16"/>
  <c r="F30" i="16"/>
  <c r="E30" i="16"/>
  <c r="J28" i="16"/>
  <c r="I28" i="16"/>
  <c r="H28" i="16"/>
  <c r="G28" i="16"/>
  <c r="F28" i="16"/>
  <c r="E28" i="16"/>
  <c r="J26" i="16"/>
  <c r="I26" i="16"/>
  <c r="H26" i="16"/>
  <c r="G26" i="16"/>
  <c r="F26" i="16"/>
  <c r="E26" i="16"/>
  <c r="J23" i="16"/>
  <c r="I23" i="16"/>
  <c r="H23" i="16"/>
  <c r="G23" i="16"/>
  <c r="F23" i="16"/>
  <c r="E23" i="16"/>
  <c r="J20" i="16"/>
  <c r="I20" i="16"/>
  <c r="H20" i="16"/>
  <c r="G20" i="16"/>
  <c r="F20" i="16"/>
  <c r="E20" i="16"/>
  <c r="J18" i="16"/>
  <c r="I18" i="16"/>
  <c r="H18" i="16"/>
  <c r="G18" i="16"/>
  <c r="F18" i="16"/>
  <c r="E18" i="16"/>
  <c r="J16" i="16"/>
  <c r="I16" i="16"/>
  <c r="H16" i="16"/>
  <c r="G16" i="16"/>
  <c r="F16" i="16"/>
  <c r="E16" i="16"/>
  <c r="J14" i="16"/>
  <c r="I14" i="16"/>
  <c r="H14" i="16"/>
  <c r="G14" i="16"/>
  <c r="F14" i="16"/>
  <c r="E14" i="16"/>
  <c r="J12" i="16"/>
  <c r="I12" i="16"/>
  <c r="H12" i="16"/>
  <c r="G12" i="16"/>
  <c r="F12" i="16"/>
  <c r="E12" i="16"/>
  <c r="J10" i="16"/>
  <c r="I10" i="16"/>
  <c r="H10" i="16"/>
  <c r="G10" i="16"/>
  <c r="F10" i="16"/>
  <c r="E10" i="16"/>
  <c r="J8" i="16"/>
  <c r="I8" i="16"/>
  <c r="H8" i="16"/>
  <c r="G8" i="16"/>
  <c r="F8" i="16"/>
  <c r="E8" i="16"/>
  <c r="J6" i="16"/>
  <c r="I6" i="16"/>
  <c r="H6" i="16"/>
  <c r="G6" i="16"/>
  <c r="F6" i="16"/>
  <c r="E6" i="16"/>
  <c r="S5" i="16" l="1"/>
  <c r="R31" i="19"/>
  <c r="P31" i="19"/>
  <c r="K31" i="19"/>
  <c r="E31" i="19"/>
  <c r="R31" i="18"/>
  <c r="P31" i="18"/>
  <c r="K31" i="18"/>
  <c r="E31" i="18"/>
  <c r="R31" i="17"/>
  <c r="P31" i="17"/>
  <c r="K31" i="17"/>
  <c r="E31" i="17"/>
  <c r="R31" i="15"/>
  <c r="P31" i="15"/>
  <c r="K31" i="15"/>
  <c r="E31" i="15"/>
  <c r="R31" i="14"/>
  <c r="R31" i="16" s="1"/>
  <c r="P31" i="14"/>
  <c r="K31" i="14"/>
  <c r="E31" i="14"/>
  <c r="E31" i="16" l="1"/>
  <c r="P31" i="16"/>
  <c r="K31" i="16"/>
  <c r="J31" i="19"/>
  <c r="J31" i="18"/>
  <c r="J31" i="17"/>
  <c r="J31" i="15"/>
  <c r="J31" i="14"/>
  <c r="J31" i="16" s="1"/>
  <c r="O31" i="19" l="1"/>
  <c r="O31" i="18"/>
  <c r="O31" i="17"/>
  <c r="O31" i="15"/>
  <c r="O31" i="14"/>
  <c r="O31" i="16" l="1"/>
  <c r="Q31" i="19"/>
  <c r="L31" i="19"/>
  <c r="Q31" i="18"/>
  <c r="L31" i="18"/>
  <c r="Q31" i="17"/>
  <c r="L31" i="17"/>
  <c r="Q31" i="15"/>
  <c r="L31" i="15"/>
  <c r="Q31" i="14"/>
  <c r="F31" i="19"/>
  <c r="F31" i="18"/>
  <c r="F31" i="17"/>
  <c r="F31" i="15"/>
  <c r="F31" i="14"/>
  <c r="F31" i="16" s="1"/>
  <c r="Q31" i="16" l="1"/>
  <c r="H31" i="19"/>
  <c r="H31" i="18"/>
  <c r="H31" i="17"/>
  <c r="H31" i="15"/>
  <c r="H31" i="14"/>
  <c r="I31" i="19"/>
  <c r="I31" i="18"/>
  <c r="I31" i="17"/>
  <c r="I31" i="15"/>
  <c r="I31" i="14"/>
  <c r="H31" i="16" l="1"/>
  <c r="I31" i="16"/>
  <c r="G31" i="18"/>
  <c r="G31" i="14"/>
  <c r="N31" i="19" l="1"/>
  <c r="M31" i="19"/>
  <c r="G31" i="19"/>
  <c r="S30" i="19"/>
  <c r="S29" i="19"/>
  <c r="S28" i="19"/>
  <c r="S27" i="19"/>
  <c r="S26" i="19"/>
  <c r="S25" i="19"/>
  <c r="S24" i="19"/>
  <c r="S23" i="19"/>
  <c r="S22" i="19"/>
  <c r="S21" i="19"/>
  <c r="S20" i="19"/>
  <c r="S19" i="19"/>
  <c r="S18" i="19"/>
  <c r="S17" i="19"/>
  <c r="S16" i="19"/>
  <c r="S15" i="19"/>
  <c r="S14" i="19"/>
  <c r="S13" i="19"/>
  <c r="S12" i="19"/>
  <c r="S11" i="19"/>
  <c r="S10" i="19"/>
  <c r="S9" i="19"/>
  <c r="S8" i="19"/>
  <c r="S7" i="19"/>
  <c r="S6" i="19"/>
  <c r="S5" i="19"/>
  <c r="N31" i="18"/>
  <c r="M31" i="18"/>
  <c r="S30" i="18"/>
  <c r="S29" i="18"/>
  <c r="S28" i="18"/>
  <c r="S27" i="18"/>
  <c r="S26" i="18"/>
  <c r="S25" i="18"/>
  <c r="S24" i="18"/>
  <c r="S23" i="18"/>
  <c r="S22" i="18"/>
  <c r="S21" i="18"/>
  <c r="S20" i="18"/>
  <c r="S19" i="18"/>
  <c r="S18" i="18"/>
  <c r="S17" i="18"/>
  <c r="S16" i="18"/>
  <c r="S15" i="18"/>
  <c r="S14" i="18"/>
  <c r="S13" i="18"/>
  <c r="S12" i="18"/>
  <c r="S11" i="18"/>
  <c r="S10" i="18"/>
  <c r="S9" i="18"/>
  <c r="S8" i="18"/>
  <c r="S7" i="18"/>
  <c r="S6" i="18"/>
  <c r="S5" i="18"/>
  <c r="N31" i="17"/>
  <c r="M31" i="17"/>
  <c r="G31" i="17"/>
  <c r="S30" i="17"/>
  <c r="S29" i="17"/>
  <c r="S28" i="17"/>
  <c r="S27" i="17"/>
  <c r="S26" i="17"/>
  <c r="S25" i="17"/>
  <c r="S24" i="17"/>
  <c r="S23" i="17"/>
  <c r="S22" i="17"/>
  <c r="S21" i="17"/>
  <c r="S20" i="17"/>
  <c r="S19" i="17"/>
  <c r="S18" i="17"/>
  <c r="S17" i="17"/>
  <c r="S16" i="17"/>
  <c r="S15" i="17"/>
  <c r="S14" i="17"/>
  <c r="S13" i="17"/>
  <c r="S12" i="17"/>
  <c r="S11" i="17"/>
  <c r="S10" i="17"/>
  <c r="S9" i="17"/>
  <c r="S8" i="17"/>
  <c r="S7" i="17"/>
  <c r="S6" i="17"/>
  <c r="S5" i="17"/>
  <c r="S30" i="16"/>
  <c r="S29" i="16"/>
  <c r="S28" i="16"/>
  <c r="S27" i="16"/>
  <c r="S26" i="16"/>
  <c r="S25" i="16"/>
  <c r="S24" i="16"/>
  <c r="S23" i="16"/>
  <c r="S22" i="16"/>
  <c r="S21" i="16"/>
  <c r="S20" i="16"/>
  <c r="S19" i="16"/>
  <c r="S18" i="16"/>
  <c r="S17" i="16"/>
  <c r="S16" i="16"/>
  <c r="S15" i="16"/>
  <c r="S14" i="16"/>
  <c r="S13" i="16"/>
  <c r="S12" i="16"/>
  <c r="S11" i="16"/>
  <c r="S10" i="16"/>
  <c r="S9" i="16"/>
  <c r="S8" i="16"/>
  <c r="S7" i="16"/>
  <c r="S6" i="16"/>
  <c r="M31" i="15"/>
  <c r="G31" i="15"/>
  <c r="M31" i="14"/>
  <c r="L31" i="14"/>
  <c r="L31" i="16" s="1"/>
  <c r="N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S8" i="15"/>
  <c r="S7" i="15"/>
  <c r="S6" i="15"/>
  <c r="S5" i="15"/>
  <c r="S29" i="14"/>
  <c r="S27" i="14"/>
  <c r="S19" i="14"/>
  <c r="S15" i="14"/>
  <c r="S13" i="14"/>
  <c r="S7" i="14"/>
  <c r="S30" i="14"/>
  <c r="S26" i="14"/>
  <c r="S23" i="14"/>
  <c r="S14" i="14"/>
  <c r="S10" i="14"/>
  <c r="S22" i="14"/>
  <c r="S28" i="14"/>
  <c r="S25" i="14"/>
  <c r="S24" i="14"/>
  <c r="S21" i="14"/>
  <c r="S20" i="14"/>
  <c r="S18" i="14"/>
  <c r="S17" i="14"/>
  <c r="S16" i="14"/>
  <c r="S12" i="14"/>
  <c r="S11" i="14"/>
  <c r="S9" i="14"/>
  <c r="S8" i="14"/>
  <c r="S6" i="14"/>
  <c r="S5" i="14"/>
  <c r="N31" i="14"/>
  <c r="G31" i="16" l="1"/>
  <c r="T31" i="16"/>
  <c r="M31" i="16"/>
  <c r="N31" i="16"/>
  <c r="S31" i="19"/>
  <c r="S31" i="18"/>
  <c r="S31" i="17"/>
  <c r="S31" i="14"/>
  <c r="S31" i="15"/>
  <c r="S31" i="16" l="1"/>
</calcChain>
</file>

<file path=xl/sharedStrings.xml><?xml version="1.0" encoding="utf-8"?>
<sst xmlns="http://schemas.openxmlformats.org/spreadsheetml/2006/main" count="546" uniqueCount="66">
  <si>
    <t>口座振替不能納付書</t>
    <rPh sb="0" eb="2">
      <t>コウザ</t>
    </rPh>
    <rPh sb="2" eb="4">
      <t>フリカエ</t>
    </rPh>
    <rPh sb="4" eb="6">
      <t>フノウ</t>
    </rPh>
    <rPh sb="6" eb="9">
      <t>ノウフショ</t>
    </rPh>
    <phoneticPr fontId="2"/>
  </si>
  <si>
    <t>計</t>
    <rPh sb="0" eb="1">
      <t>ケイ</t>
    </rPh>
    <phoneticPr fontId="2"/>
  </si>
  <si>
    <t>下水</t>
    <rPh sb="0" eb="2">
      <t>ゲスイ</t>
    </rPh>
    <phoneticPr fontId="2"/>
  </si>
  <si>
    <t>児童</t>
    <rPh sb="0" eb="2">
      <t>ジドウ</t>
    </rPh>
    <phoneticPr fontId="2"/>
  </si>
  <si>
    <t>介護</t>
    <rPh sb="0" eb="2">
      <t>カイゴ</t>
    </rPh>
    <phoneticPr fontId="2"/>
  </si>
  <si>
    <t>後期</t>
    <rPh sb="0" eb="2">
      <t>コウキ</t>
    </rPh>
    <phoneticPr fontId="2"/>
  </si>
  <si>
    <t>5日～10日</t>
    <rPh sb="1" eb="2">
      <t>ニチ</t>
    </rPh>
    <rPh sb="5" eb="6">
      <t>ニチ</t>
    </rPh>
    <phoneticPr fontId="5"/>
  </si>
  <si>
    <t>計</t>
    <rPh sb="0" eb="1">
      <t>ケイ</t>
    </rPh>
    <phoneticPr fontId="5"/>
  </si>
  <si>
    <t>Ａ帳票</t>
    <rPh sb="1" eb="3">
      <t>チョウヒョウ</t>
    </rPh>
    <phoneticPr fontId="2"/>
  </si>
  <si>
    <t>Ｂ帳票</t>
    <rPh sb="1" eb="3">
      <t>チョウヒョウ</t>
    </rPh>
    <phoneticPr fontId="2"/>
  </si>
  <si>
    <t>Ｃ帳票</t>
    <rPh sb="1" eb="3">
      <t>チョウヒョウ</t>
    </rPh>
    <phoneticPr fontId="2"/>
  </si>
  <si>
    <t>Ｄ帳票</t>
    <rPh sb="1" eb="3">
      <t>チョウヒョウ</t>
    </rPh>
    <phoneticPr fontId="2"/>
  </si>
  <si>
    <t>20日頃</t>
    <phoneticPr fontId="5"/>
  </si>
  <si>
    <t>処理日
（データ引き渡しは
翌開庁日９時）</t>
    <rPh sb="0" eb="2">
      <t>ショリ</t>
    </rPh>
    <rPh sb="2" eb="3">
      <t>ビ</t>
    </rPh>
    <rPh sb="8" eb="9">
      <t>ヒ</t>
    </rPh>
    <rPh sb="10" eb="11">
      <t>ワタ</t>
    </rPh>
    <rPh sb="14" eb="15">
      <t>ヨク</t>
    </rPh>
    <rPh sb="15" eb="17">
      <t>カイチョウ</t>
    </rPh>
    <rPh sb="17" eb="18">
      <t>ビ</t>
    </rPh>
    <rPh sb="19" eb="20">
      <t>ジ</t>
    </rPh>
    <phoneticPr fontId="2"/>
  </si>
  <si>
    <t>３日後</t>
  </si>
  <si>
    <t>①</t>
  </si>
  <si>
    <t>①</t>
    <phoneticPr fontId="10"/>
  </si>
  <si>
    <t>代理納付済
通知書</t>
    <phoneticPr fontId="2"/>
  </si>
  <si>
    <t>※上記数量は予定であり、変更となる場合がある。</t>
    <rPh sb="1" eb="3">
      <t>ジョウキ</t>
    </rPh>
    <rPh sb="3" eb="5">
      <t>スウリョウ</t>
    </rPh>
    <rPh sb="6" eb="8">
      <t>ヨテイ</t>
    </rPh>
    <rPh sb="12" eb="14">
      <t>ヘンコウ</t>
    </rPh>
    <rPh sb="17" eb="19">
      <t>バアイ</t>
    </rPh>
    <phoneticPr fontId="2"/>
  </si>
  <si>
    <t>5日～10日</t>
    <rPh sb="1" eb="2">
      <t>ニチ</t>
    </rPh>
    <rPh sb="5" eb="6">
      <t>ニチ</t>
    </rPh>
    <phoneticPr fontId="2"/>
  </si>
  <si>
    <t>20日頃</t>
    <phoneticPr fontId="2"/>
  </si>
  <si>
    <t>督促状</t>
    <rPh sb="0" eb="2">
      <t>トクソク</t>
    </rPh>
    <rPh sb="2" eb="3">
      <t>ジョウ</t>
    </rPh>
    <phoneticPr fontId="10"/>
  </si>
  <si>
    <t>帳票</t>
    <rPh sb="0" eb="2">
      <t>チョウヒョウ</t>
    </rPh>
    <phoneticPr fontId="10"/>
  </si>
  <si>
    <t>Ｉ帳票</t>
    <phoneticPr fontId="2"/>
  </si>
  <si>
    <t>Ｊ帳票</t>
    <phoneticPr fontId="2"/>
  </si>
  <si>
    <t>業務
概要例
対応
番号</t>
    <rPh sb="0" eb="2">
      <t>ギョウム</t>
    </rPh>
    <rPh sb="3" eb="5">
      <t>ガイヨウ</t>
    </rPh>
    <rPh sb="5" eb="6">
      <t>レイ</t>
    </rPh>
    <rPh sb="7" eb="9">
      <t>タイオウ</t>
    </rPh>
    <rPh sb="10" eb="12">
      <t>バンゴウ</t>
    </rPh>
    <phoneticPr fontId="10"/>
  </si>
  <si>
    <t>納品日
（処理日
からの
日数）</t>
    <rPh sb="0" eb="3">
      <t>ノウヒンビ</t>
    </rPh>
    <rPh sb="5" eb="7">
      <t>ショリ</t>
    </rPh>
    <rPh sb="7" eb="8">
      <t>ビ</t>
    </rPh>
    <rPh sb="13" eb="15">
      <t>ニッスウ</t>
    </rPh>
    <phoneticPr fontId="2"/>
  </si>
  <si>
    <t>②</t>
    <phoneticPr fontId="10"/>
  </si>
  <si>
    <t>②</t>
    <phoneticPr fontId="10"/>
  </si>
  <si>
    <t>②</t>
    <phoneticPr fontId="10"/>
  </si>
  <si>
    <t>国保</t>
    <rPh sb="0" eb="2">
      <t>コクホ</t>
    </rPh>
    <phoneticPr fontId="10"/>
  </si>
  <si>
    <t>保育</t>
    <rPh sb="0" eb="2">
      <t>ホイク</t>
    </rPh>
    <phoneticPr fontId="2"/>
  </si>
  <si>
    <t>国保</t>
    <rPh sb="0" eb="2">
      <t>コクホ</t>
    </rPh>
    <phoneticPr fontId="2"/>
  </si>
  <si>
    <t>保育</t>
    <rPh sb="0" eb="2">
      <t>ホイク</t>
    </rPh>
    <phoneticPr fontId="10"/>
  </si>
  <si>
    <t>口座振替納付済通知書</t>
    <rPh sb="0" eb="2">
      <t>コウザ</t>
    </rPh>
    <rPh sb="2" eb="4">
      <t>フリカエ</t>
    </rPh>
    <rPh sb="4" eb="6">
      <t>ノウフ</t>
    </rPh>
    <rPh sb="6" eb="7">
      <t>ス</t>
    </rPh>
    <rPh sb="7" eb="10">
      <t>ツウチショ</t>
    </rPh>
    <phoneticPr fontId="2"/>
  </si>
  <si>
    <t>後期</t>
    <rPh sb="0" eb="2">
      <t>コウキ</t>
    </rPh>
    <phoneticPr fontId="10"/>
  </si>
  <si>
    <t>Ｅ帳票</t>
    <phoneticPr fontId="2"/>
  </si>
  <si>
    <t>Ｆ帳票</t>
    <phoneticPr fontId="2"/>
  </si>
  <si>
    <t>Ｇ帳票</t>
    <phoneticPr fontId="2"/>
  </si>
  <si>
    <t>Ｈ帳票</t>
    <phoneticPr fontId="2"/>
  </si>
  <si>
    <t>Ｋ帳票</t>
    <phoneticPr fontId="2"/>
  </si>
  <si>
    <t>L帳票</t>
    <phoneticPr fontId="2"/>
  </si>
  <si>
    <t>令和8年度</t>
    <rPh sb="0" eb="2">
      <t>レイワ</t>
    </rPh>
    <rPh sb="3" eb="5">
      <t>ネンド</t>
    </rPh>
    <phoneticPr fontId="2"/>
  </si>
  <si>
    <t>令和9年度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</si>
  <si>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</si>
  <si>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>令和11年度</t>
    <rPh sb="0" eb="2">
      <t>レイワ</t>
    </rPh>
    <rPh sb="4" eb="6">
      <t>ネンド</t>
    </rPh>
    <phoneticPr fontId="2"/>
  </si>
  <si>
    <t>令和12年度</t>
    <rPh sb="0" eb="2">
      <t>レイワ</t>
    </rPh>
    <rPh sb="4" eb="6">
      <t>ネンド</t>
    </rPh>
    <phoneticPr fontId="2"/>
  </si>
  <si>
    <t>令和8～12年度合計</t>
    <rPh sb="0" eb="2">
      <t>レイワ</t>
    </rPh>
    <rPh sb="6" eb="8">
      <t>ネンド</t>
    </rPh>
    <rPh sb="8" eb="10">
      <t>ゴウケイ</t>
    </rPh>
    <phoneticPr fontId="2"/>
  </si>
  <si>
    <t>Ｅ帳票</t>
    <phoneticPr fontId="2"/>
  </si>
  <si>
    <t>Ｅ帳票</t>
    <phoneticPr fontId="2"/>
  </si>
  <si>
    <t>Ｅ帳票</t>
    <phoneticPr fontId="2"/>
  </si>
  <si>
    <t>Ｅ帳票</t>
    <phoneticPr fontId="2"/>
  </si>
  <si>
    <t>Ｋ帳票</t>
    <phoneticPr fontId="2"/>
  </si>
  <si>
    <t>Ｋ帳票</t>
    <phoneticPr fontId="2"/>
  </si>
  <si>
    <t>Ｉ帳票</t>
    <phoneticPr fontId="2"/>
  </si>
  <si>
    <t>Ｉ帳票</t>
    <phoneticPr fontId="2"/>
  </si>
  <si>
    <t>Ｆ帳票</t>
    <phoneticPr fontId="2"/>
  </si>
  <si>
    <t>Ｆ帳票</t>
    <phoneticPr fontId="2"/>
  </si>
  <si>
    <t>Ｊ帳票</t>
    <phoneticPr fontId="2"/>
  </si>
  <si>
    <t>代理納付済
通知書</t>
    <phoneticPr fontId="2"/>
  </si>
  <si>
    <t>L帳票</t>
    <phoneticPr fontId="2"/>
  </si>
  <si>
    <t>Ｊ帳票</t>
    <phoneticPr fontId="2"/>
  </si>
  <si>
    <t>代理納付済
通知書</t>
    <phoneticPr fontId="2"/>
  </si>
  <si>
    <t>L帳票</t>
    <phoneticPr fontId="2"/>
  </si>
  <si>
    <t>Ｊ帳票</t>
    <phoneticPr fontId="2"/>
  </si>
  <si>
    <t>代理納付済
通知書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</si>
</sst>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&quot;月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b/>
      <u/>
      <sz val="14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righ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176" fontId="16" fillId="0" borderId="10" xfId="0" applyNumberFormat="1" applyFont="1" applyFill="1" applyBorder="1" applyAlignment="1">
      <alignment horizontal="right" vertical="center" shrinkToFit="1"/>
    </xf>
    <xf numFmtId="0" fontId="0" fillId="0" borderId="0" xfId="0" applyFill="1" applyAlignment="1">
      <alignment vertical="center" shrinkToFit="1"/>
    </xf>
    <xf numFmtId="0" fontId="17" fillId="0" borderId="0" xfId="0" applyFont="1" applyFill="1" applyAlignment="1">
      <alignment horizontal="right" vertical="center"/>
    </xf>
    <xf numFmtId="0" fontId="15" fillId="0" borderId="11" xfId="0" applyFont="1" applyFill="1" applyBorder="1" applyAlignment="1">
      <alignment horizontal="center" vertical="center" wrapText="1"/>
    </xf>
    <xf numFmtId="38" fontId="9" fillId="0" borderId="12" xfId="1" applyFont="1" applyFill="1" applyBorder="1" applyAlignment="1">
      <alignment horizontal="center" vertical="center"/>
    </xf>
    <xf numFmtId="176" fontId="9" fillId="0" borderId="13" xfId="1" applyNumberFormat="1" applyFont="1" applyFill="1" applyBorder="1" applyAlignment="1">
      <alignment horizontal="right" vertical="center"/>
    </xf>
    <xf numFmtId="176" fontId="9" fillId="0" borderId="14" xfId="1" applyNumberFormat="1" applyFont="1" applyFill="1" applyBorder="1" applyAlignment="1">
      <alignment horizontal="right" vertical="center"/>
    </xf>
    <xf numFmtId="176" fontId="9" fillId="0" borderId="15" xfId="1" applyNumberFormat="1" applyFont="1" applyFill="1" applyBorder="1" applyAlignment="1">
      <alignment horizontal="right" vertical="center"/>
    </xf>
    <xf numFmtId="176" fontId="9" fillId="0" borderId="16" xfId="1" applyNumberFormat="1" applyFont="1" applyFill="1" applyBorder="1" applyAlignment="1">
      <alignment horizontal="right" vertical="center"/>
    </xf>
    <xf numFmtId="176" fontId="9" fillId="0" borderId="10" xfId="1" applyNumberFormat="1" applyFont="1" applyFill="1" applyBorder="1" applyAlignment="1">
      <alignment horizontal="right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vertical="center"/>
    </xf>
    <xf numFmtId="38" fontId="7" fillId="0" borderId="21" xfId="1" applyFont="1" applyFill="1" applyBorder="1" applyAlignment="1">
      <alignment vertical="center"/>
    </xf>
    <xf numFmtId="38" fontId="7" fillId="0" borderId="22" xfId="1" applyFont="1" applyFill="1" applyBorder="1" applyAlignment="1">
      <alignment vertical="center"/>
    </xf>
    <xf numFmtId="176" fontId="9" fillId="0" borderId="23" xfId="1" applyNumberFormat="1" applyFont="1" applyFill="1" applyBorder="1" applyAlignment="1">
      <alignment vertical="center"/>
    </xf>
    <xf numFmtId="176" fontId="9" fillId="0" borderId="20" xfId="1" applyNumberFormat="1" applyFont="1" applyFill="1" applyBorder="1" applyAlignment="1">
      <alignment vertical="center"/>
    </xf>
    <xf numFmtId="176" fontId="9" fillId="0" borderId="24" xfId="1" applyNumberFormat="1" applyFont="1" applyFill="1" applyBorder="1" applyAlignment="1">
      <alignment vertical="center"/>
    </xf>
    <xf numFmtId="176" fontId="9" fillId="0" borderId="25" xfId="1" applyNumberFormat="1" applyFont="1" applyFill="1" applyBorder="1" applyAlignment="1">
      <alignment vertical="center"/>
    </xf>
    <xf numFmtId="176" fontId="9" fillId="0" borderId="25" xfId="1" applyNumberFormat="1" applyFont="1" applyFill="1" applyBorder="1" applyAlignment="1">
      <alignment vertical="center" shrinkToFit="1"/>
    </xf>
    <xf numFmtId="176" fontId="9" fillId="0" borderId="26" xfId="1" applyNumberFormat="1" applyFont="1" applyFill="1" applyBorder="1" applyAlignment="1">
      <alignment vertical="center"/>
    </xf>
    <xf numFmtId="176" fontId="9" fillId="0" borderId="21" xfId="1" applyNumberFormat="1" applyFont="1" applyFill="1" applyBorder="1" applyAlignment="1">
      <alignment vertical="center"/>
    </xf>
    <xf numFmtId="176" fontId="9" fillId="0" borderId="27" xfId="1" applyNumberFormat="1" applyFont="1" applyFill="1" applyBorder="1" applyAlignment="1">
      <alignment vertical="center"/>
    </xf>
    <xf numFmtId="176" fontId="9" fillId="0" borderId="28" xfId="1" applyNumberFormat="1" applyFont="1" applyFill="1" applyBorder="1" applyAlignment="1">
      <alignment vertical="center"/>
    </xf>
    <xf numFmtId="176" fontId="9" fillId="0" borderId="28" xfId="1" applyNumberFormat="1" applyFont="1" applyFill="1" applyBorder="1" applyAlignment="1">
      <alignment vertical="center" shrinkToFit="1"/>
    </xf>
    <xf numFmtId="176" fontId="9" fillId="2" borderId="23" xfId="1" applyNumberFormat="1" applyFont="1" applyFill="1" applyBorder="1" applyAlignment="1">
      <alignment vertical="center"/>
    </xf>
    <xf numFmtId="176" fontId="9" fillId="2" borderId="20" xfId="1" applyNumberFormat="1" applyFont="1" applyFill="1" applyBorder="1" applyAlignment="1">
      <alignment vertical="center"/>
    </xf>
    <xf numFmtId="176" fontId="9" fillId="2" borderId="29" xfId="1" applyNumberFormat="1" applyFont="1" applyFill="1" applyBorder="1" applyAlignment="1">
      <alignment vertical="center"/>
    </xf>
    <xf numFmtId="176" fontId="9" fillId="2" borderId="26" xfId="1" applyNumberFormat="1" applyFont="1" applyFill="1" applyBorder="1" applyAlignment="1">
      <alignment vertical="center"/>
    </xf>
    <xf numFmtId="176" fontId="9" fillId="2" borderId="21" xfId="1" applyNumberFormat="1" applyFont="1" applyFill="1" applyBorder="1" applyAlignment="1">
      <alignment vertical="center"/>
    </xf>
    <xf numFmtId="176" fontId="9" fillId="2" borderId="30" xfId="1" applyNumberFormat="1" applyFont="1" applyFill="1" applyBorder="1" applyAlignment="1">
      <alignment vertical="center"/>
    </xf>
    <xf numFmtId="176" fontId="9" fillId="0" borderId="31" xfId="1" applyNumberFormat="1" applyFont="1" applyFill="1" applyBorder="1" applyAlignment="1">
      <alignment vertical="center"/>
    </xf>
    <xf numFmtId="176" fontId="9" fillId="0" borderId="22" xfId="1" applyNumberFormat="1" applyFont="1" applyFill="1" applyBorder="1" applyAlignment="1">
      <alignment vertical="center"/>
    </xf>
    <xf numFmtId="176" fontId="9" fillId="0" borderId="32" xfId="1" applyNumberFormat="1" applyFont="1" applyFill="1" applyBorder="1" applyAlignment="1">
      <alignment vertical="center"/>
    </xf>
    <xf numFmtId="176" fontId="9" fillId="0" borderId="33" xfId="1" applyNumberFormat="1" applyFont="1" applyFill="1" applyBorder="1" applyAlignment="1">
      <alignment vertical="center"/>
    </xf>
    <xf numFmtId="176" fontId="9" fillId="0" borderId="34" xfId="1" applyNumberFormat="1" applyFont="1" applyFill="1" applyBorder="1" applyAlignment="1">
      <alignment vertical="center"/>
    </xf>
    <xf numFmtId="176" fontId="9" fillId="0" borderId="34" xfId="1" applyNumberFormat="1" applyFont="1" applyFill="1" applyBorder="1" applyAlignment="1">
      <alignment vertical="center" shrinkToFit="1"/>
    </xf>
    <xf numFmtId="176" fontId="9" fillId="2" borderId="34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 wrapText="1"/>
    </xf>
    <xf numFmtId="176" fontId="9" fillId="0" borderId="17" xfId="1" applyNumberFormat="1" applyFont="1" applyFill="1" applyBorder="1" applyAlignment="1">
      <alignment vertical="center"/>
    </xf>
    <xf numFmtId="176" fontId="9" fillId="0" borderId="18" xfId="1" applyNumberFormat="1" applyFont="1" applyFill="1" applyBorder="1" applyAlignment="1">
      <alignment vertical="center"/>
    </xf>
    <xf numFmtId="176" fontId="9" fillId="2" borderId="19" xfId="1" applyNumberFormat="1" applyFont="1" applyFill="1" applyBorder="1" applyAlignment="1">
      <alignment vertical="center"/>
    </xf>
    <xf numFmtId="176" fontId="9" fillId="0" borderId="19" xfId="1" applyNumberFormat="1" applyFont="1" applyFill="1" applyBorder="1" applyAlignment="1">
      <alignment vertical="center"/>
    </xf>
    <xf numFmtId="176" fontId="9" fillId="0" borderId="12" xfId="1" applyNumberFormat="1" applyFont="1" applyFill="1" applyBorder="1" applyAlignment="1">
      <alignment horizontal="right" vertical="center"/>
    </xf>
    <xf numFmtId="176" fontId="9" fillId="2" borderId="18" xfId="1" applyNumberFormat="1" applyFont="1" applyFill="1" applyBorder="1" applyAlignment="1">
      <alignment vertical="center"/>
    </xf>
    <xf numFmtId="0" fontId="15" fillId="0" borderId="35" xfId="0" applyFont="1" applyFill="1" applyBorder="1" applyAlignment="1">
      <alignment horizontal="center" vertical="center" wrapText="1"/>
    </xf>
    <xf numFmtId="176" fontId="9" fillId="2" borderId="22" xfId="1" applyNumberFormat="1" applyFont="1" applyFill="1" applyBorder="1" applyAlignment="1">
      <alignment vertical="center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176" fontId="14" fillId="0" borderId="0" xfId="0" applyNumberFormat="1" applyFont="1" applyFill="1" applyAlignment="1">
      <alignment horizontal="right" vertical="center" wrapText="1"/>
    </xf>
    <xf numFmtId="38" fontId="9" fillId="0" borderId="13" xfId="1" applyFont="1" applyFill="1" applyBorder="1" applyAlignment="1">
      <alignment horizontal="center" vertical="center"/>
    </xf>
    <xf numFmtId="38" fontId="9" fillId="0" borderId="14" xfId="1" applyFont="1" applyFill="1" applyBorder="1" applyAlignment="1">
      <alignment horizontal="center" vertical="center"/>
    </xf>
    <xf numFmtId="38" fontId="9" fillId="0" borderId="15" xfId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top" wrapText="1"/>
    </xf>
    <xf numFmtId="0" fontId="18" fillId="0" borderId="0" xfId="0" applyFont="1" applyAlignment="1">
      <alignment vertical="center" wrapText="1"/>
    </xf>
    <xf numFmtId="177" fontId="9" fillId="0" borderId="37" xfId="1" applyNumberFormat="1" applyFont="1" applyFill="1" applyBorder="1" applyAlignment="1">
      <alignment horizontal="center" vertical="center"/>
    </xf>
    <xf numFmtId="177" fontId="9" fillId="0" borderId="5" xfId="1" applyNumberFormat="1" applyFont="1" applyFill="1" applyBorder="1" applyAlignment="1">
      <alignment horizontal="center" vertical="center"/>
    </xf>
    <xf numFmtId="38" fontId="7" fillId="0" borderId="38" xfId="1" applyFont="1" applyFill="1" applyBorder="1" applyAlignment="1">
      <alignment horizontal="center" vertical="center"/>
    </xf>
    <xf numFmtId="38" fontId="7" fillId="0" borderId="6" xfId="1" applyFont="1" applyFill="1" applyBorder="1" applyAlignment="1">
      <alignment horizontal="center" vertical="center"/>
    </xf>
    <xf numFmtId="0" fontId="14" fillId="0" borderId="39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 shrinkToFit="1"/>
    </xf>
    <xf numFmtId="0" fontId="3" fillId="0" borderId="47" xfId="0" applyFont="1" applyFill="1" applyBorder="1" applyAlignment="1">
      <alignment horizontal="center" vertical="center" shrinkToFit="1"/>
    </xf>
    <xf numFmtId="38" fontId="8" fillId="0" borderId="48" xfId="1" applyFont="1" applyFill="1" applyBorder="1" applyAlignment="1">
      <alignment horizontal="center" vertical="center" wrapText="1"/>
    </xf>
    <xf numFmtId="38" fontId="8" fillId="0" borderId="49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1" xfId="1" applyFont="1" applyFill="1" applyBorder="1" applyAlignment="1">
      <alignment horizontal="center" vertical="center" wrapText="1"/>
    </xf>
    <xf numFmtId="38" fontId="6" fillId="0" borderId="50" xfId="1" applyFont="1" applyFill="1" applyBorder="1" applyAlignment="1">
      <alignment horizontal="center" vertical="center" wrapText="1"/>
    </xf>
    <xf numFmtId="38" fontId="6" fillId="0" borderId="4" xfId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38" fontId="8" fillId="0" borderId="51" xfId="1" applyFont="1" applyFill="1" applyBorder="1" applyAlignment="1">
      <alignment horizontal="center" vertical="center" wrapText="1"/>
    </xf>
    <xf numFmtId="38" fontId="8" fillId="0" borderId="52" xfId="1" applyFont="1" applyFill="1" applyBorder="1" applyAlignment="1">
      <alignment horizontal="center" vertical="center" wrapText="1"/>
    </xf>
    <xf numFmtId="38" fontId="8" fillId="0" borderId="53" xfId="1" applyFont="1" applyFill="1" applyBorder="1" applyAlignment="1">
      <alignment horizontal="center" vertical="center" wrapText="1"/>
    </xf>
    <xf numFmtId="0" fontId="19" fillId="0" borderId="54" xfId="0" applyFont="1" applyFill="1" applyBorder="1" applyAlignment="1">
      <alignment horizontal="center" vertical="center" wrapText="1"/>
    </xf>
    <xf numFmtId="0" fontId="19" fillId="0" borderId="39" xfId="0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</cellXfs>
  <cellStyles count="3">
    <cellStyle name="桁区切り 2" xfId="1" xr:uid="{00000000-0005-0000-0000-000000000000}"/>
    <cellStyle name="桁区切り 3" xfId="2" xr:uid="{00000000-0005-0000-0000-000001000000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S33"/>
  <sheetViews>
    <sheetView view="pageBreakPreview" topLeftCell="A3" zoomScale="60" zoomScaleNormal="70" workbookViewId="0">
      <selection activeCell="G23" sqref="G23"/>
    </sheetView>
  </sheetViews>
  <sheetFormatPr defaultColWidth="13.109375" defaultRowHeight="39.75" customHeight="1" x14ac:dyDescent="0.2"/>
  <cols>
    <col min="1" max="1" width="9" style="1" customWidth="1"/>
    <col min="2" max="2" width="13.109375" style="1" customWidth="1"/>
    <col min="3" max="3" width="7.77734375" style="2" bestFit="1" customWidth="1"/>
    <col min="4" max="4" width="9" style="2" bestFit="1" customWidth="1"/>
    <col min="5" max="9" width="12.44140625" style="1" customWidth="1"/>
    <col min="10" max="10" width="12.44140625" style="63" customWidth="1"/>
    <col min="11" max="18" width="12.44140625" style="1" customWidth="1"/>
    <col min="19" max="19" width="12.44140625" style="14" customWidth="1"/>
    <col min="20" max="16384" width="13.109375" style="1"/>
  </cols>
  <sheetData>
    <row r="1" spans="1:19" ht="39.75" customHeight="1" thickBot="1" x14ac:dyDescent="0.25">
      <c r="A1" s="97" t="s">
        <v>42</v>
      </c>
      <c r="B1" s="98"/>
      <c r="C1" s="98"/>
      <c r="D1" s="99"/>
      <c r="E1" s="74" t="s">
        <v>22</v>
      </c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5"/>
      <c r="S1" s="82" t="s">
        <v>1</v>
      </c>
    </row>
    <row r="2" spans="1:19" ht="54" customHeight="1" x14ac:dyDescent="0.2">
      <c r="A2" s="85" t="s">
        <v>13</v>
      </c>
      <c r="B2" s="86"/>
      <c r="C2" s="89" t="s">
        <v>26</v>
      </c>
      <c r="D2" s="94" t="s">
        <v>25</v>
      </c>
      <c r="E2" s="91" t="s">
        <v>21</v>
      </c>
      <c r="F2" s="92"/>
      <c r="G2" s="92"/>
      <c r="H2" s="92"/>
      <c r="I2" s="92"/>
      <c r="J2" s="93"/>
      <c r="K2" s="76" t="s">
        <v>34</v>
      </c>
      <c r="L2" s="77"/>
      <c r="M2" s="78"/>
      <c r="N2" s="76" t="s">
        <v>0</v>
      </c>
      <c r="O2" s="77"/>
      <c r="P2" s="92"/>
      <c r="Q2" s="92"/>
      <c r="R2" s="10" t="s">
        <v>59</v>
      </c>
      <c r="S2" s="83"/>
    </row>
    <row r="3" spans="1:19" ht="39.75" customHeight="1" x14ac:dyDescent="0.2">
      <c r="A3" s="87"/>
      <c r="B3" s="88"/>
      <c r="C3" s="90"/>
      <c r="D3" s="95"/>
      <c r="E3" s="6" t="s">
        <v>8</v>
      </c>
      <c r="F3" s="4" t="s">
        <v>9</v>
      </c>
      <c r="G3" s="4" t="s">
        <v>10</v>
      </c>
      <c r="H3" s="4" t="s">
        <v>11</v>
      </c>
      <c r="I3" s="4" t="s">
        <v>48</v>
      </c>
      <c r="J3" s="7" t="s">
        <v>56</v>
      </c>
      <c r="K3" s="79" t="s">
        <v>38</v>
      </c>
      <c r="L3" s="80"/>
      <c r="M3" s="81"/>
      <c r="N3" s="61" t="s">
        <v>39</v>
      </c>
      <c r="O3" s="4" t="s">
        <v>54</v>
      </c>
      <c r="P3" s="4" t="s">
        <v>58</v>
      </c>
      <c r="Q3" s="4" t="s">
        <v>52</v>
      </c>
      <c r="R3" s="11" t="s">
        <v>60</v>
      </c>
      <c r="S3" s="83"/>
    </row>
    <row r="4" spans="1:19" ht="45.75" customHeight="1" x14ac:dyDescent="0.2">
      <c r="A4" s="87"/>
      <c r="B4" s="88"/>
      <c r="C4" s="90"/>
      <c r="D4" s="96"/>
      <c r="E4" s="8" t="s">
        <v>4</v>
      </c>
      <c r="F4" s="5" t="s">
        <v>5</v>
      </c>
      <c r="G4" s="5" t="s">
        <v>30</v>
      </c>
      <c r="H4" s="5" t="s">
        <v>31</v>
      </c>
      <c r="I4" s="5" t="s">
        <v>3</v>
      </c>
      <c r="J4" s="9" t="s">
        <v>2</v>
      </c>
      <c r="K4" s="52" t="s">
        <v>4</v>
      </c>
      <c r="L4" s="59" t="s">
        <v>35</v>
      </c>
      <c r="M4" s="52" t="s">
        <v>30</v>
      </c>
      <c r="N4" s="8" t="s">
        <v>32</v>
      </c>
      <c r="O4" s="16" t="s">
        <v>31</v>
      </c>
      <c r="P4" s="5" t="s">
        <v>4</v>
      </c>
      <c r="Q4" s="5" t="s">
        <v>5</v>
      </c>
      <c r="R4" s="12" t="s">
        <v>4</v>
      </c>
      <c r="S4" s="84"/>
    </row>
    <row r="5" spans="1:19" ht="20.25" customHeight="1" x14ac:dyDescent="0.2">
      <c r="A5" s="70">
        <v>4</v>
      </c>
      <c r="B5" s="26" t="s">
        <v>6</v>
      </c>
      <c r="C5" s="72" t="s">
        <v>14</v>
      </c>
      <c r="D5" s="23" t="s">
        <v>16</v>
      </c>
      <c r="E5" s="29"/>
      <c r="F5" s="30"/>
      <c r="G5" s="30"/>
      <c r="H5" s="30"/>
      <c r="I5" s="30"/>
      <c r="J5" s="31"/>
      <c r="K5" s="53"/>
      <c r="L5" s="30"/>
      <c r="M5" s="53"/>
      <c r="N5" s="39">
        <v>1742</v>
      </c>
      <c r="O5" s="41">
        <v>214</v>
      </c>
      <c r="P5" s="40">
        <v>180</v>
      </c>
      <c r="Q5" s="40">
        <v>499</v>
      </c>
      <c r="R5" s="32"/>
      <c r="S5" s="33">
        <f t="shared" ref="S5:S30" si="0">SUM(E5:R5)</f>
        <v>2635</v>
      </c>
    </row>
    <row r="6" spans="1:19" ht="20.25" customHeight="1" x14ac:dyDescent="0.2">
      <c r="A6" s="71"/>
      <c r="B6" s="27" t="s">
        <v>12</v>
      </c>
      <c r="C6" s="73"/>
      <c r="D6" s="24" t="s">
        <v>15</v>
      </c>
      <c r="E6" s="42">
        <v>3900</v>
      </c>
      <c r="F6" s="43">
        <v>2873</v>
      </c>
      <c r="G6" s="43">
        <v>16318</v>
      </c>
      <c r="H6" s="43">
        <v>303</v>
      </c>
      <c r="I6" s="43">
        <v>56</v>
      </c>
      <c r="J6" s="44"/>
      <c r="K6" s="54"/>
      <c r="L6" s="35"/>
      <c r="M6" s="54"/>
      <c r="N6" s="34"/>
      <c r="O6" s="36"/>
      <c r="P6" s="35"/>
      <c r="Q6" s="35"/>
      <c r="R6" s="37"/>
      <c r="S6" s="38">
        <f t="shared" si="0"/>
        <v>23450</v>
      </c>
    </row>
    <row r="7" spans="1:19" ht="20.25" customHeight="1" x14ac:dyDescent="0.2">
      <c r="A7" s="70">
        <v>5</v>
      </c>
      <c r="B7" s="26" t="s">
        <v>6</v>
      </c>
      <c r="C7" s="73"/>
      <c r="D7" s="23" t="s">
        <v>15</v>
      </c>
      <c r="E7" s="29"/>
      <c r="F7" s="30"/>
      <c r="G7" s="30"/>
      <c r="H7" s="30"/>
      <c r="I7" s="30"/>
      <c r="J7" s="31"/>
      <c r="K7" s="53"/>
      <c r="L7" s="30"/>
      <c r="M7" s="53"/>
      <c r="N7" s="39">
        <v>35</v>
      </c>
      <c r="O7" s="41">
        <v>124</v>
      </c>
      <c r="P7" s="40">
        <v>230</v>
      </c>
      <c r="Q7" s="40">
        <v>5</v>
      </c>
      <c r="R7" s="32"/>
      <c r="S7" s="33">
        <f t="shared" si="0"/>
        <v>394</v>
      </c>
    </row>
    <row r="8" spans="1:19" ht="20.25" customHeight="1" x14ac:dyDescent="0.2">
      <c r="A8" s="71">
        <v>5</v>
      </c>
      <c r="B8" s="27" t="s">
        <v>12</v>
      </c>
      <c r="C8" s="73"/>
      <c r="D8" s="24" t="s">
        <v>15</v>
      </c>
      <c r="E8" s="42">
        <v>5100</v>
      </c>
      <c r="F8" s="43">
        <v>204</v>
      </c>
      <c r="G8" s="43">
        <v>600</v>
      </c>
      <c r="H8" s="43">
        <v>277</v>
      </c>
      <c r="I8" s="43">
        <v>55</v>
      </c>
      <c r="J8" s="44"/>
      <c r="K8" s="54"/>
      <c r="L8" s="35"/>
      <c r="M8" s="54"/>
      <c r="N8" s="34"/>
      <c r="O8" s="36"/>
      <c r="P8" s="35"/>
      <c r="Q8" s="35"/>
      <c r="R8" s="37"/>
      <c r="S8" s="38">
        <f t="shared" si="0"/>
        <v>6236</v>
      </c>
    </row>
    <row r="9" spans="1:19" ht="20.25" customHeight="1" x14ac:dyDescent="0.2">
      <c r="A9" s="70">
        <v>6</v>
      </c>
      <c r="B9" s="26" t="s">
        <v>6</v>
      </c>
      <c r="C9" s="73"/>
      <c r="D9" s="23" t="s">
        <v>15</v>
      </c>
      <c r="E9" s="29"/>
      <c r="F9" s="30"/>
      <c r="G9" s="30"/>
      <c r="H9" s="30"/>
      <c r="I9" s="30"/>
      <c r="J9" s="31"/>
      <c r="K9" s="53"/>
      <c r="L9" s="30"/>
      <c r="M9" s="53"/>
      <c r="N9" s="39">
        <v>33</v>
      </c>
      <c r="O9" s="41">
        <v>170</v>
      </c>
      <c r="P9" s="40">
        <v>240</v>
      </c>
      <c r="Q9" s="40">
        <v>10</v>
      </c>
      <c r="R9" s="32"/>
      <c r="S9" s="33">
        <f t="shared" si="0"/>
        <v>453</v>
      </c>
    </row>
    <row r="10" spans="1:19" ht="20.25" customHeight="1" x14ac:dyDescent="0.2">
      <c r="A10" s="71">
        <v>6</v>
      </c>
      <c r="B10" s="27" t="s">
        <v>12</v>
      </c>
      <c r="C10" s="73"/>
      <c r="D10" s="24" t="s">
        <v>15</v>
      </c>
      <c r="E10" s="42">
        <v>4600</v>
      </c>
      <c r="F10" s="43">
        <v>168</v>
      </c>
      <c r="G10" s="43">
        <v>441</v>
      </c>
      <c r="H10" s="43">
        <v>242</v>
      </c>
      <c r="I10" s="43">
        <v>53</v>
      </c>
      <c r="J10" s="44"/>
      <c r="K10" s="54"/>
      <c r="L10" s="35"/>
      <c r="M10" s="54"/>
      <c r="N10" s="34"/>
      <c r="O10" s="36"/>
      <c r="P10" s="35"/>
      <c r="Q10" s="35"/>
      <c r="R10" s="37"/>
      <c r="S10" s="38">
        <f t="shared" si="0"/>
        <v>5504</v>
      </c>
    </row>
    <row r="11" spans="1:19" ht="20.25" customHeight="1" x14ac:dyDescent="0.2">
      <c r="A11" s="70">
        <v>7</v>
      </c>
      <c r="B11" s="26" t="s">
        <v>6</v>
      </c>
      <c r="C11" s="73"/>
      <c r="D11" s="23" t="s">
        <v>15</v>
      </c>
      <c r="E11" s="29"/>
      <c r="F11" s="30"/>
      <c r="G11" s="30"/>
      <c r="H11" s="30"/>
      <c r="I11" s="30"/>
      <c r="J11" s="31"/>
      <c r="K11" s="53"/>
      <c r="L11" s="30"/>
      <c r="M11" s="53"/>
      <c r="N11" s="39">
        <v>1829</v>
      </c>
      <c r="O11" s="41">
        <v>127</v>
      </c>
      <c r="P11" s="40">
        <v>150</v>
      </c>
      <c r="Q11" s="40">
        <v>0</v>
      </c>
      <c r="R11" s="32"/>
      <c r="S11" s="33">
        <f t="shared" si="0"/>
        <v>2106</v>
      </c>
    </row>
    <row r="12" spans="1:19" ht="20.25" customHeight="1" x14ac:dyDescent="0.2">
      <c r="A12" s="71"/>
      <c r="B12" s="27" t="s">
        <v>12</v>
      </c>
      <c r="C12" s="73"/>
      <c r="D12" s="24" t="s">
        <v>15</v>
      </c>
      <c r="E12" s="42">
        <v>4200</v>
      </c>
      <c r="F12" s="43">
        <v>13</v>
      </c>
      <c r="G12" s="43">
        <v>17421</v>
      </c>
      <c r="H12" s="43">
        <v>217</v>
      </c>
      <c r="I12" s="43">
        <v>57</v>
      </c>
      <c r="J12" s="44"/>
      <c r="K12" s="54"/>
      <c r="L12" s="35"/>
      <c r="M12" s="54"/>
      <c r="N12" s="34"/>
      <c r="O12" s="36"/>
      <c r="P12" s="35"/>
      <c r="Q12" s="35"/>
      <c r="R12" s="37"/>
      <c r="S12" s="38">
        <f t="shared" si="0"/>
        <v>21908</v>
      </c>
    </row>
    <row r="13" spans="1:19" ht="20.25" customHeight="1" x14ac:dyDescent="0.2">
      <c r="A13" s="70">
        <v>8</v>
      </c>
      <c r="B13" s="26" t="s">
        <v>6</v>
      </c>
      <c r="C13" s="73"/>
      <c r="D13" s="23" t="s">
        <v>15</v>
      </c>
      <c r="E13" s="29"/>
      <c r="F13" s="30"/>
      <c r="G13" s="30"/>
      <c r="H13" s="30"/>
      <c r="I13" s="30"/>
      <c r="J13" s="31"/>
      <c r="K13" s="53"/>
      <c r="L13" s="30"/>
      <c r="M13" s="53"/>
      <c r="N13" s="39">
        <v>1747</v>
      </c>
      <c r="O13" s="41">
        <v>138</v>
      </c>
      <c r="P13" s="40">
        <v>190</v>
      </c>
      <c r="Q13" s="40">
        <v>0</v>
      </c>
      <c r="R13" s="32"/>
      <c r="S13" s="33">
        <f t="shared" si="0"/>
        <v>2075</v>
      </c>
    </row>
    <row r="14" spans="1:19" ht="20.25" customHeight="1" x14ac:dyDescent="0.2">
      <c r="A14" s="71">
        <v>8</v>
      </c>
      <c r="B14" s="27" t="s">
        <v>12</v>
      </c>
      <c r="C14" s="73"/>
      <c r="D14" s="24" t="s">
        <v>15</v>
      </c>
      <c r="E14" s="42">
        <v>4000</v>
      </c>
      <c r="F14" s="43">
        <v>2</v>
      </c>
      <c r="G14" s="43">
        <v>18342</v>
      </c>
      <c r="H14" s="43">
        <v>299</v>
      </c>
      <c r="I14" s="43">
        <v>60</v>
      </c>
      <c r="J14" s="44"/>
      <c r="K14" s="54"/>
      <c r="L14" s="35"/>
      <c r="M14" s="54"/>
      <c r="N14" s="34"/>
      <c r="O14" s="36"/>
      <c r="P14" s="35"/>
      <c r="Q14" s="35"/>
      <c r="R14" s="37"/>
      <c r="S14" s="38">
        <f t="shared" si="0"/>
        <v>22703</v>
      </c>
    </row>
    <row r="15" spans="1:19" ht="20.25" customHeight="1" x14ac:dyDescent="0.2">
      <c r="A15" s="70">
        <v>9</v>
      </c>
      <c r="B15" s="26" t="s">
        <v>6</v>
      </c>
      <c r="C15" s="73"/>
      <c r="D15" s="23" t="s">
        <v>15</v>
      </c>
      <c r="E15" s="29"/>
      <c r="F15" s="30"/>
      <c r="G15" s="30"/>
      <c r="H15" s="30"/>
      <c r="I15" s="30"/>
      <c r="J15" s="31"/>
      <c r="K15" s="53"/>
      <c r="L15" s="30"/>
      <c r="M15" s="53"/>
      <c r="N15" s="39">
        <v>1755</v>
      </c>
      <c r="O15" s="41">
        <v>147</v>
      </c>
      <c r="P15" s="40">
        <v>170</v>
      </c>
      <c r="Q15" s="40">
        <v>454</v>
      </c>
      <c r="R15" s="32"/>
      <c r="S15" s="33">
        <f t="shared" si="0"/>
        <v>2526</v>
      </c>
    </row>
    <row r="16" spans="1:19" ht="20.25" customHeight="1" x14ac:dyDescent="0.2">
      <c r="A16" s="71">
        <v>9</v>
      </c>
      <c r="B16" s="27" t="s">
        <v>12</v>
      </c>
      <c r="C16" s="73"/>
      <c r="D16" s="24" t="s">
        <v>15</v>
      </c>
      <c r="E16" s="42">
        <v>4100</v>
      </c>
      <c r="F16" s="43">
        <v>3593</v>
      </c>
      <c r="G16" s="43">
        <v>17638</v>
      </c>
      <c r="H16" s="43">
        <v>283</v>
      </c>
      <c r="I16" s="43">
        <v>60</v>
      </c>
      <c r="J16" s="44">
        <v>100</v>
      </c>
      <c r="K16" s="54"/>
      <c r="L16" s="35"/>
      <c r="M16" s="54"/>
      <c r="N16" s="34"/>
      <c r="O16" s="36"/>
      <c r="P16" s="35"/>
      <c r="Q16" s="35"/>
      <c r="R16" s="37"/>
      <c r="S16" s="38">
        <f t="shared" si="0"/>
        <v>25774</v>
      </c>
    </row>
    <row r="17" spans="1:19" ht="20.25" customHeight="1" x14ac:dyDescent="0.2">
      <c r="A17" s="70">
        <v>10</v>
      </c>
      <c r="B17" s="26" t="s">
        <v>6</v>
      </c>
      <c r="C17" s="73"/>
      <c r="D17" s="23" t="s">
        <v>15</v>
      </c>
      <c r="E17" s="29"/>
      <c r="F17" s="30"/>
      <c r="G17" s="30"/>
      <c r="H17" s="30"/>
      <c r="I17" s="30"/>
      <c r="J17" s="31"/>
      <c r="K17" s="53"/>
      <c r="L17" s="30"/>
      <c r="M17" s="53"/>
      <c r="N17" s="39">
        <v>1750</v>
      </c>
      <c r="O17" s="41">
        <v>156</v>
      </c>
      <c r="P17" s="40">
        <v>240</v>
      </c>
      <c r="Q17" s="40">
        <v>612</v>
      </c>
      <c r="R17" s="32"/>
      <c r="S17" s="33">
        <f t="shared" si="0"/>
        <v>2758</v>
      </c>
    </row>
    <row r="18" spans="1:19" ht="20.25" customHeight="1" x14ac:dyDescent="0.2">
      <c r="A18" s="71">
        <v>10</v>
      </c>
      <c r="B18" s="27" t="s">
        <v>12</v>
      </c>
      <c r="C18" s="73"/>
      <c r="D18" s="24" t="s">
        <v>15</v>
      </c>
      <c r="E18" s="42">
        <v>4600</v>
      </c>
      <c r="F18" s="43">
        <v>4104</v>
      </c>
      <c r="G18" s="43">
        <v>17501</v>
      </c>
      <c r="H18" s="43">
        <v>242</v>
      </c>
      <c r="I18" s="43">
        <v>60</v>
      </c>
      <c r="J18" s="44"/>
      <c r="K18" s="54"/>
      <c r="L18" s="35"/>
      <c r="M18" s="54"/>
      <c r="N18" s="34"/>
      <c r="O18" s="36"/>
      <c r="P18" s="35"/>
      <c r="Q18" s="35"/>
      <c r="R18" s="37"/>
      <c r="S18" s="38">
        <f t="shared" si="0"/>
        <v>26507</v>
      </c>
    </row>
    <row r="19" spans="1:19" ht="20.25" customHeight="1" x14ac:dyDescent="0.2">
      <c r="A19" s="70">
        <v>11</v>
      </c>
      <c r="B19" s="26" t="s">
        <v>6</v>
      </c>
      <c r="C19" s="73"/>
      <c r="D19" s="23" t="s">
        <v>15</v>
      </c>
      <c r="E19" s="29"/>
      <c r="F19" s="30"/>
      <c r="G19" s="30"/>
      <c r="H19" s="30"/>
      <c r="I19" s="30"/>
      <c r="J19" s="31"/>
      <c r="K19" s="53"/>
      <c r="L19" s="30"/>
      <c r="M19" s="53"/>
      <c r="N19" s="39">
        <v>1769</v>
      </c>
      <c r="O19" s="41">
        <v>127</v>
      </c>
      <c r="P19" s="40">
        <v>140</v>
      </c>
      <c r="Q19" s="40">
        <v>284</v>
      </c>
      <c r="R19" s="32"/>
      <c r="S19" s="33">
        <f t="shared" si="0"/>
        <v>2320</v>
      </c>
    </row>
    <row r="20" spans="1:19" ht="20.25" customHeight="1" x14ac:dyDescent="0.2">
      <c r="A20" s="71">
        <v>11</v>
      </c>
      <c r="B20" s="27" t="s">
        <v>12</v>
      </c>
      <c r="C20" s="73"/>
      <c r="D20" s="24" t="s">
        <v>15</v>
      </c>
      <c r="E20" s="42">
        <v>3700</v>
      </c>
      <c r="F20" s="43">
        <v>2577</v>
      </c>
      <c r="G20" s="43">
        <v>16946</v>
      </c>
      <c r="H20" s="43">
        <v>251</v>
      </c>
      <c r="I20" s="43">
        <v>57</v>
      </c>
      <c r="J20" s="44">
        <v>150</v>
      </c>
      <c r="K20" s="54"/>
      <c r="L20" s="35"/>
      <c r="M20" s="54"/>
      <c r="N20" s="34"/>
      <c r="O20" s="36"/>
      <c r="P20" s="35"/>
      <c r="Q20" s="35"/>
      <c r="R20" s="37"/>
      <c r="S20" s="38">
        <f t="shared" si="0"/>
        <v>23681</v>
      </c>
    </row>
    <row r="21" spans="1:19" ht="20.25" customHeight="1" x14ac:dyDescent="0.2">
      <c r="A21" s="70">
        <v>12</v>
      </c>
      <c r="B21" s="26" t="s">
        <v>19</v>
      </c>
      <c r="C21" s="73"/>
      <c r="D21" s="23" t="s">
        <v>15</v>
      </c>
      <c r="E21" s="29"/>
      <c r="F21" s="30"/>
      <c r="G21" s="30"/>
      <c r="H21" s="30"/>
      <c r="I21" s="30"/>
      <c r="J21" s="31"/>
      <c r="K21" s="53"/>
      <c r="L21" s="30"/>
      <c r="M21" s="53"/>
      <c r="N21" s="39">
        <v>1764</v>
      </c>
      <c r="O21" s="41">
        <v>125</v>
      </c>
      <c r="P21" s="40">
        <v>170</v>
      </c>
      <c r="Q21" s="40">
        <v>557</v>
      </c>
      <c r="R21" s="32"/>
      <c r="S21" s="33">
        <f t="shared" si="0"/>
        <v>2616</v>
      </c>
    </row>
    <row r="22" spans="1:19" ht="20.25" customHeight="1" x14ac:dyDescent="0.2">
      <c r="A22" s="71"/>
      <c r="B22" s="28" t="s">
        <v>19</v>
      </c>
      <c r="C22" s="73"/>
      <c r="D22" s="25" t="s">
        <v>28</v>
      </c>
      <c r="E22" s="45"/>
      <c r="F22" s="46"/>
      <c r="G22" s="46"/>
      <c r="H22" s="46"/>
      <c r="I22" s="46"/>
      <c r="J22" s="47"/>
      <c r="K22" s="58">
        <v>16000</v>
      </c>
      <c r="L22" s="60">
        <v>53652</v>
      </c>
      <c r="M22" s="55">
        <v>70534</v>
      </c>
      <c r="N22" s="45"/>
      <c r="O22" s="48"/>
      <c r="P22" s="46"/>
      <c r="Q22" s="46"/>
      <c r="R22" s="49"/>
      <c r="S22" s="50">
        <f t="shared" si="0"/>
        <v>140186</v>
      </c>
    </row>
    <row r="23" spans="1:19" ht="20.25" customHeight="1" x14ac:dyDescent="0.2">
      <c r="A23" s="71"/>
      <c r="B23" s="27" t="s">
        <v>20</v>
      </c>
      <c r="C23" s="73"/>
      <c r="D23" s="24" t="s">
        <v>15</v>
      </c>
      <c r="E23" s="42">
        <v>3900</v>
      </c>
      <c r="F23" s="43">
        <v>2968</v>
      </c>
      <c r="G23" s="43">
        <v>17201</v>
      </c>
      <c r="H23" s="43">
        <v>200</v>
      </c>
      <c r="I23" s="43">
        <v>59</v>
      </c>
      <c r="J23" s="44"/>
      <c r="K23" s="54"/>
      <c r="L23" s="35"/>
      <c r="M23" s="54"/>
      <c r="N23" s="34"/>
      <c r="O23" s="36"/>
      <c r="P23" s="35"/>
      <c r="Q23" s="35"/>
      <c r="R23" s="37"/>
      <c r="S23" s="38">
        <f t="shared" si="0"/>
        <v>24328</v>
      </c>
    </row>
    <row r="24" spans="1:19" ht="20.25" customHeight="1" x14ac:dyDescent="0.2">
      <c r="A24" s="70">
        <v>1</v>
      </c>
      <c r="B24" s="26" t="s">
        <v>19</v>
      </c>
      <c r="C24" s="73"/>
      <c r="D24" s="23" t="s">
        <v>15</v>
      </c>
      <c r="E24" s="29"/>
      <c r="F24" s="30"/>
      <c r="G24" s="30"/>
      <c r="H24" s="30"/>
      <c r="I24" s="30"/>
      <c r="J24" s="31"/>
      <c r="K24" s="53"/>
      <c r="L24" s="30"/>
      <c r="M24" s="53"/>
      <c r="N24" s="39">
        <v>1752</v>
      </c>
      <c r="O24" s="41">
        <v>90</v>
      </c>
      <c r="P24" s="40">
        <v>120</v>
      </c>
      <c r="Q24" s="40">
        <v>307</v>
      </c>
      <c r="R24" s="32"/>
      <c r="S24" s="33">
        <f t="shared" si="0"/>
        <v>2269</v>
      </c>
    </row>
    <row r="25" spans="1:19" ht="20.25" customHeight="1" x14ac:dyDescent="0.2">
      <c r="A25" s="71"/>
      <c r="B25" s="28" t="s">
        <v>19</v>
      </c>
      <c r="C25" s="73"/>
      <c r="D25" s="25" t="s">
        <v>29</v>
      </c>
      <c r="E25" s="45"/>
      <c r="F25" s="46"/>
      <c r="G25" s="46"/>
      <c r="H25" s="46"/>
      <c r="I25" s="46"/>
      <c r="J25" s="47"/>
      <c r="K25" s="56"/>
      <c r="L25" s="46"/>
      <c r="M25" s="56"/>
      <c r="N25" s="45"/>
      <c r="O25" s="48"/>
      <c r="P25" s="46"/>
      <c r="Q25" s="46"/>
      <c r="R25" s="51">
        <v>5000</v>
      </c>
      <c r="S25" s="50">
        <f t="shared" si="0"/>
        <v>5000</v>
      </c>
    </row>
    <row r="26" spans="1:19" ht="20.25" customHeight="1" x14ac:dyDescent="0.2">
      <c r="A26" s="71"/>
      <c r="B26" s="27" t="s">
        <v>20</v>
      </c>
      <c r="C26" s="73"/>
      <c r="D26" s="24" t="s">
        <v>15</v>
      </c>
      <c r="E26" s="42">
        <v>3500</v>
      </c>
      <c r="F26" s="43">
        <v>2723</v>
      </c>
      <c r="G26" s="43">
        <v>17055</v>
      </c>
      <c r="H26" s="43">
        <v>202</v>
      </c>
      <c r="I26" s="43">
        <v>54</v>
      </c>
      <c r="J26" s="44">
        <v>150</v>
      </c>
      <c r="K26" s="54"/>
      <c r="L26" s="35"/>
      <c r="M26" s="54"/>
      <c r="N26" s="34"/>
      <c r="O26" s="36"/>
      <c r="P26" s="35"/>
      <c r="Q26" s="35"/>
      <c r="R26" s="37"/>
      <c r="S26" s="38">
        <f t="shared" si="0"/>
        <v>23684</v>
      </c>
    </row>
    <row r="27" spans="1:19" ht="20.25" customHeight="1" x14ac:dyDescent="0.2">
      <c r="A27" s="70">
        <v>2</v>
      </c>
      <c r="B27" s="26" t="s">
        <v>6</v>
      </c>
      <c r="C27" s="73"/>
      <c r="D27" s="23" t="s">
        <v>15</v>
      </c>
      <c r="E27" s="29"/>
      <c r="F27" s="30"/>
      <c r="G27" s="30"/>
      <c r="H27" s="30"/>
      <c r="I27" s="30"/>
      <c r="J27" s="31"/>
      <c r="K27" s="53"/>
      <c r="L27" s="30"/>
      <c r="M27" s="53"/>
      <c r="N27" s="39">
        <v>1735</v>
      </c>
      <c r="O27" s="41">
        <v>103</v>
      </c>
      <c r="P27" s="40">
        <v>160</v>
      </c>
      <c r="Q27" s="40">
        <v>551</v>
      </c>
      <c r="R27" s="32"/>
      <c r="S27" s="33">
        <f t="shared" si="0"/>
        <v>2549</v>
      </c>
    </row>
    <row r="28" spans="1:19" ht="20.25" customHeight="1" x14ac:dyDescent="0.2">
      <c r="A28" s="71">
        <v>14</v>
      </c>
      <c r="B28" s="27" t="s">
        <v>12</v>
      </c>
      <c r="C28" s="73"/>
      <c r="D28" s="24" t="s">
        <v>15</v>
      </c>
      <c r="E28" s="42">
        <v>3900</v>
      </c>
      <c r="F28" s="43">
        <v>3250</v>
      </c>
      <c r="G28" s="43">
        <v>16907</v>
      </c>
      <c r="H28" s="43">
        <v>173</v>
      </c>
      <c r="I28" s="43">
        <v>58</v>
      </c>
      <c r="J28" s="44"/>
      <c r="K28" s="54"/>
      <c r="L28" s="35"/>
      <c r="M28" s="54"/>
      <c r="N28" s="34"/>
      <c r="O28" s="36"/>
      <c r="P28" s="35"/>
      <c r="Q28" s="35"/>
      <c r="R28" s="37"/>
      <c r="S28" s="38">
        <f t="shared" si="0"/>
        <v>24288</v>
      </c>
    </row>
    <row r="29" spans="1:19" ht="20.25" customHeight="1" x14ac:dyDescent="0.2">
      <c r="A29" s="70">
        <v>3</v>
      </c>
      <c r="B29" s="26" t="s">
        <v>6</v>
      </c>
      <c r="C29" s="73"/>
      <c r="D29" s="23" t="s">
        <v>15</v>
      </c>
      <c r="E29" s="29"/>
      <c r="F29" s="30"/>
      <c r="G29" s="30"/>
      <c r="H29" s="30"/>
      <c r="I29" s="30"/>
      <c r="J29" s="31"/>
      <c r="K29" s="53"/>
      <c r="L29" s="30"/>
      <c r="M29" s="53"/>
      <c r="N29" s="39">
        <v>1724</v>
      </c>
      <c r="O29" s="41">
        <v>118</v>
      </c>
      <c r="P29" s="40">
        <v>120</v>
      </c>
      <c r="Q29" s="40">
        <v>298</v>
      </c>
      <c r="R29" s="32"/>
      <c r="S29" s="33">
        <f t="shared" si="0"/>
        <v>2260</v>
      </c>
    </row>
    <row r="30" spans="1:19" ht="20.25" customHeight="1" x14ac:dyDescent="0.2">
      <c r="A30" s="71">
        <v>15</v>
      </c>
      <c r="B30" s="27" t="s">
        <v>12</v>
      </c>
      <c r="C30" s="73"/>
      <c r="D30" s="24" t="s">
        <v>15</v>
      </c>
      <c r="E30" s="42">
        <v>3500</v>
      </c>
      <c r="F30" s="43">
        <v>2563</v>
      </c>
      <c r="G30" s="43">
        <v>16426</v>
      </c>
      <c r="H30" s="43">
        <v>190</v>
      </c>
      <c r="I30" s="43">
        <v>58</v>
      </c>
      <c r="J30" s="44">
        <v>100</v>
      </c>
      <c r="K30" s="54"/>
      <c r="L30" s="35"/>
      <c r="M30" s="54"/>
      <c r="N30" s="34"/>
      <c r="O30" s="36"/>
      <c r="P30" s="35"/>
      <c r="Q30" s="35"/>
      <c r="R30" s="37"/>
      <c r="S30" s="38">
        <f t="shared" si="0"/>
        <v>22837</v>
      </c>
    </row>
    <row r="31" spans="1:19" s="3" customFormat="1" ht="30" customHeight="1" thickBot="1" x14ac:dyDescent="0.25">
      <c r="A31" s="65" t="s">
        <v>7</v>
      </c>
      <c r="B31" s="66"/>
      <c r="C31" s="67"/>
      <c r="D31" s="17"/>
      <c r="E31" s="18">
        <f t="shared" ref="E31" si="1">SUM(E5:E30)</f>
        <v>49000</v>
      </c>
      <c r="F31" s="19">
        <f t="shared" ref="F31:S31" si="2">SUM(F5:F30)</f>
        <v>25038</v>
      </c>
      <c r="G31" s="19">
        <f t="shared" si="2"/>
        <v>172796</v>
      </c>
      <c r="H31" s="19">
        <f>SUM(H5:H30)</f>
        <v>2879</v>
      </c>
      <c r="I31" s="19">
        <f t="shared" si="2"/>
        <v>687</v>
      </c>
      <c r="J31" s="20">
        <f t="shared" ref="J31:K31" si="3">SUM(J5:J30)</f>
        <v>500</v>
      </c>
      <c r="K31" s="57">
        <f t="shared" si="3"/>
        <v>16000</v>
      </c>
      <c r="L31" s="19">
        <f t="shared" si="2"/>
        <v>53652</v>
      </c>
      <c r="M31" s="57">
        <f t="shared" si="2"/>
        <v>70534</v>
      </c>
      <c r="N31" s="18">
        <f t="shared" si="2"/>
        <v>17635</v>
      </c>
      <c r="O31" s="21">
        <f>SUM(O5:O30)</f>
        <v>1639</v>
      </c>
      <c r="P31" s="19">
        <f t="shared" ref="P31" si="4">SUM(P5:P30)</f>
        <v>2110</v>
      </c>
      <c r="Q31" s="19">
        <f t="shared" si="2"/>
        <v>3577</v>
      </c>
      <c r="R31" s="22">
        <f t="shared" si="2"/>
        <v>5000</v>
      </c>
      <c r="S31" s="13">
        <f t="shared" si="2"/>
        <v>421047</v>
      </c>
    </row>
    <row r="32" spans="1:19" ht="15" customHeight="1" x14ac:dyDescent="0.2"/>
    <row r="33" spans="1:19" ht="69" customHeight="1" x14ac:dyDescent="0.2">
      <c r="A33" s="68"/>
      <c r="B33" s="68"/>
      <c r="C33" s="68"/>
      <c r="D33" s="68"/>
      <c r="E33" s="68"/>
      <c r="F33" s="68"/>
      <c r="G33" s="68"/>
      <c r="H33" s="69"/>
      <c r="I33" s="69"/>
      <c r="J33" s="69"/>
      <c r="S33" s="15" t="s">
        <v>18</v>
      </c>
    </row>
  </sheetData>
  <mergeCells count="25">
    <mergeCell ref="E1:R1"/>
    <mergeCell ref="K2:M2"/>
    <mergeCell ref="K3:M3"/>
    <mergeCell ref="S1:S4"/>
    <mergeCell ref="A2:B4"/>
    <mergeCell ref="C2:C4"/>
    <mergeCell ref="E2:J2"/>
    <mergeCell ref="N2:Q2"/>
    <mergeCell ref="D2:D4"/>
    <mergeCell ref="A1:D1"/>
    <mergeCell ref="A31:C31"/>
    <mergeCell ref="A33:J33"/>
    <mergeCell ref="A17:A18"/>
    <mergeCell ref="A19:A20"/>
    <mergeCell ref="A21:A23"/>
    <mergeCell ref="A24:A26"/>
    <mergeCell ref="A27:A28"/>
    <mergeCell ref="A29:A30"/>
    <mergeCell ref="C5:C30"/>
    <mergeCell ref="A5:A6"/>
    <mergeCell ref="A7:A8"/>
    <mergeCell ref="A9:A10"/>
    <mergeCell ref="A11:A12"/>
    <mergeCell ref="A13:A14"/>
    <mergeCell ref="A15:A16"/>
  </mergeCells>
  <phoneticPr fontId="10"/>
  <printOptions horizontalCentered="1"/>
  <pageMargins left="0.39370078740157483" right="0.27559055118110237" top="0.94488188976377963" bottom="0.55118110236220474" header="0.62992125984251968" footer="0.31496062992125984"/>
  <pageSetup paperSize="9" scale="63" orientation="landscape" r:id="rId1"/>
  <headerFooter>
    <oddHeader>&amp;C&amp;14年間処理予定数量及び時期&amp;R別紙２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3"/>
  <sheetViews>
    <sheetView view="pageBreakPreview" topLeftCell="A4" zoomScale="60" zoomScaleNormal="70" workbookViewId="0">
      <selection activeCell="G21" sqref="G21"/>
    </sheetView>
  </sheetViews>
  <sheetFormatPr defaultColWidth="13.109375" defaultRowHeight="39.75" customHeight="1" x14ac:dyDescent="0.2"/>
  <cols>
    <col min="1" max="1" width="9" style="1" customWidth="1"/>
    <col min="2" max="2" width="13.109375" style="1" customWidth="1"/>
    <col min="3" max="3" width="7.77734375" style="2" bestFit="1" customWidth="1"/>
    <col min="4" max="4" width="9" style="2" bestFit="1" customWidth="1"/>
    <col min="5" max="9" width="12.44140625" style="1" customWidth="1"/>
    <col min="10" max="10" width="12.44140625" style="63" customWidth="1"/>
    <col min="11" max="18" width="12.44140625" style="1" customWidth="1"/>
    <col min="19" max="19" width="12.44140625" style="14" customWidth="1"/>
    <col min="20" max="16384" width="13.109375" style="1"/>
  </cols>
  <sheetData>
    <row r="1" spans="1:19" ht="39.75" customHeight="1" thickBot="1" x14ac:dyDescent="0.25">
      <c r="A1" s="97" t="s">
        <v>43</v>
      </c>
      <c r="B1" s="98"/>
      <c r="C1" s="98"/>
      <c r="D1" s="99"/>
      <c r="E1" s="74" t="s">
        <v>22</v>
      </c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5"/>
      <c r="S1" s="82" t="s">
        <v>1</v>
      </c>
    </row>
    <row r="2" spans="1:19" ht="54" customHeight="1" x14ac:dyDescent="0.2">
      <c r="A2" s="85" t="s">
        <v>13</v>
      </c>
      <c r="B2" s="86"/>
      <c r="C2" s="89" t="s">
        <v>26</v>
      </c>
      <c r="D2" s="94" t="s">
        <v>25</v>
      </c>
      <c r="E2" s="91" t="s">
        <v>21</v>
      </c>
      <c r="F2" s="92"/>
      <c r="G2" s="92"/>
      <c r="H2" s="92"/>
      <c r="I2" s="92"/>
      <c r="J2" s="93"/>
      <c r="K2" s="76" t="s">
        <v>34</v>
      </c>
      <c r="L2" s="77"/>
      <c r="M2" s="78"/>
      <c r="N2" s="76" t="s">
        <v>0</v>
      </c>
      <c r="O2" s="77"/>
      <c r="P2" s="92"/>
      <c r="Q2" s="92"/>
      <c r="R2" s="10" t="s">
        <v>62</v>
      </c>
      <c r="S2" s="83"/>
    </row>
    <row r="3" spans="1:19" ht="39.75" customHeight="1" x14ac:dyDescent="0.2">
      <c r="A3" s="87"/>
      <c r="B3" s="88"/>
      <c r="C3" s="90"/>
      <c r="D3" s="95"/>
      <c r="E3" s="6" t="s">
        <v>8</v>
      </c>
      <c r="F3" s="4" t="s">
        <v>9</v>
      </c>
      <c r="G3" s="4" t="s">
        <v>10</v>
      </c>
      <c r="H3" s="4" t="s">
        <v>11</v>
      </c>
      <c r="I3" s="4" t="s">
        <v>48</v>
      </c>
      <c r="J3" s="7" t="s">
        <v>56</v>
      </c>
      <c r="K3" s="79" t="s">
        <v>38</v>
      </c>
      <c r="L3" s="80"/>
      <c r="M3" s="81"/>
      <c r="N3" s="61" t="s">
        <v>39</v>
      </c>
      <c r="O3" s="4" t="s">
        <v>54</v>
      </c>
      <c r="P3" s="4" t="s">
        <v>61</v>
      </c>
      <c r="Q3" s="4" t="s">
        <v>52</v>
      </c>
      <c r="R3" s="11" t="s">
        <v>63</v>
      </c>
      <c r="S3" s="83"/>
    </row>
    <row r="4" spans="1:19" ht="45.75" customHeight="1" x14ac:dyDescent="0.2">
      <c r="A4" s="87"/>
      <c r="B4" s="88"/>
      <c r="C4" s="90"/>
      <c r="D4" s="96"/>
      <c r="E4" s="8" t="s">
        <v>4</v>
      </c>
      <c r="F4" s="5" t="s">
        <v>5</v>
      </c>
      <c r="G4" s="5" t="s">
        <v>30</v>
      </c>
      <c r="H4" s="5" t="s">
        <v>31</v>
      </c>
      <c r="I4" s="5" t="s">
        <v>3</v>
      </c>
      <c r="J4" s="9" t="s">
        <v>2</v>
      </c>
      <c r="K4" s="52" t="s">
        <v>4</v>
      </c>
      <c r="L4" s="59" t="s">
        <v>5</v>
      </c>
      <c r="M4" s="52" t="s">
        <v>30</v>
      </c>
      <c r="N4" s="8" t="s">
        <v>32</v>
      </c>
      <c r="O4" s="16" t="s">
        <v>31</v>
      </c>
      <c r="P4" s="5" t="s">
        <v>4</v>
      </c>
      <c r="Q4" s="5" t="s">
        <v>5</v>
      </c>
      <c r="R4" s="12" t="s">
        <v>4</v>
      </c>
      <c r="S4" s="84"/>
    </row>
    <row r="5" spans="1:19" ht="20.25" customHeight="1" x14ac:dyDescent="0.2">
      <c r="A5" s="70">
        <v>4</v>
      </c>
      <c r="B5" s="26" t="s">
        <v>6</v>
      </c>
      <c r="C5" s="72" t="s">
        <v>14</v>
      </c>
      <c r="D5" s="23" t="s">
        <v>16</v>
      </c>
      <c r="E5" s="29"/>
      <c r="F5" s="30"/>
      <c r="G5" s="30"/>
      <c r="H5" s="30"/>
      <c r="I5" s="30"/>
      <c r="J5" s="31"/>
      <c r="K5" s="53"/>
      <c r="L5" s="30"/>
      <c r="M5" s="53"/>
      <c r="N5" s="39">
        <v>1710</v>
      </c>
      <c r="O5" s="41">
        <v>212</v>
      </c>
      <c r="P5" s="40">
        <v>190</v>
      </c>
      <c r="Q5" s="40">
        <v>522</v>
      </c>
      <c r="R5" s="32"/>
      <c r="S5" s="33">
        <f t="shared" ref="S5:S30" si="0">SUM(E5:R5)</f>
        <v>2634</v>
      </c>
    </row>
    <row r="6" spans="1:19" ht="20.25" customHeight="1" x14ac:dyDescent="0.2">
      <c r="A6" s="71"/>
      <c r="B6" s="27" t="s">
        <v>12</v>
      </c>
      <c r="C6" s="73"/>
      <c r="D6" s="24" t="s">
        <v>15</v>
      </c>
      <c r="E6" s="42">
        <v>4100</v>
      </c>
      <c r="F6" s="43">
        <v>3010</v>
      </c>
      <c r="G6" s="43">
        <v>16147</v>
      </c>
      <c r="H6" s="43">
        <v>297</v>
      </c>
      <c r="I6" s="43">
        <v>56</v>
      </c>
      <c r="J6" s="44"/>
      <c r="K6" s="54"/>
      <c r="L6" s="35"/>
      <c r="M6" s="54"/>
      <c r="N6" s="34"/>
      <c r="O6" s="36"/>
      <c r="P6" s="35"/>
      <c r="Q6" s="35"/>
      <c r="R6" s="37"/>
      <c r="S6" s="38">
        <f t="shared" si="0"/>
        <v>23610</v>
      </c>
    </row>
    <row r="7" spans="1:19" ht="20.25" customHeight="1" x14ac:dyDescent="0.2">
      <c r="A7" s="70">
        <v>5</v>
      </c>
      <c r="B7" s="26" t="s">
        <v>6</v>
      </c>
      <c r="C7" s="73"/>
      <c r="D7" s="23" t="s">
        <v>15</v>
      </c>
      <c r="E7" s="29"/>
      <c r="F7" s="30"/>
      <c r="G7" s="30"/>
      <c r="H7" s="30"/>
      <c r="I7" s="30"/>
      <c r="J7" s="31"/>
      <c r="K7" s="53"/>
      <c r="L7" s="30"/>
      <c r="M7" s="53"/>
      <c r="N7" s="39">
        <v>34</v>
      </c>
      <c r="O7" s="41">
        <v>123</v>
      </c>
      <c r="P7" s="40">
        <v>250</v>
      </c>
      <c r="Q7" s="40">
        <v>6</v>
      </c>
      <c r="R7" s="32"/>
      <c r="S7" s="33">
        <f t="shared" si="0"/>
        <v>413</v>
      </c>
    </row>
    <row r="8" spans="1:19" ht="20.25" customHeight="1" x14ac:dyDescent="0.2">
      <c r="A8" s="71">
        <v>5</v>
      </c>
      <c r="B8" s="27" t="s">
        <v>12</v>
      </c>
      <c r="C8" s="73"/>
      <c r="D8" s="24" t="s">
        <v>15</v>
      </c>
      <c r="E8" s="42">
        <v>5400</v>
      </c>
      <c r="F8" s="43">
        <v>214</v>
      </c>
      <c r="G8" s="43">
        <v>594</v>
      </c>
      <c r="H8" s="43">
        <v>271</v>
      </c>
      <c r="I8" s="43">
        <v>55</v>
      </c>
      <c r="J8" s="44"/>
      <c r="K8" s="54"/>
      <c r="L8" s="35"/>
      <c r="M8" s="54"/>
      <c r="N8" s="34"/>
      <c r="O8" s="36"/>
      <c r="P8" s="35"/>
      <c r="Q8" s="35"/>
      <c r="R8" s="37"/>
      <c r="S8" s="38">
        <f t="shared" si="0"/>
        <v>6534</v>
      </c>
    </row>
    <row r="9" spans="1:19" ht="20.25" customHeight="1" x14ac:dyDescent="0.2">
      <c r="A9" s="70">
        <v>6</v>
      </c>
      <c r="B9" s="26" t="s">
        <v>6</v>
      </c>
      <c r="C9" s="73"/>
      <c r="D9" s="23" t="s">
        <v>15</v>
      </c>
      <c r="E9" s="29"/>
      <c r="F9" s="30"/>
      <c r="G9" s="30"/>
      <c r="H9" s="30"/>
      <c r="I9" s="30"/>
      <c r="J9" s="31"/>
      <c r="K9" s="53"/>
      <c r="L9" s="30"/>
      <c r="M9" s="53"/>
      <c r="N9" s="39">
        <v>32</v>
      </c>
      <c r="O9" s="41">
        <v>169</v>
      </c>
      <c r="P9" s="40">
        <v>260</v>
      </c>
      <c r="Q9" s="40">
        <v>10</v>
      </c>
      <c r="R9" s="32"/>
      <c r="S9" s="33">
        <f t="shared" si="0"/>
        <v>471</v>
      </c>
    </row>
    <row r="10" spans="1:19" ht="20.25" customHeight="1" x14ac:dyDescent="0.2">
      <c r="A10" s="71">
        <v>6</v>
      </c>
      <c r="B10" s="27" t="s">
        <v>12</v>
      </c>
      <c r="C10" s="73"/>
      <c r="D10" s="24" t="s">
        <v>15</v>
      </c>
      <c r="E10" s="42">
        <v>4800</v>
      </c>
      <c r="F10" s="43">
        <v>176</v>
      </c>
      <c r="G10" s="43">
        <v>436</v>
      </c>
      <c r="H10" s="43">
        <v>237</v>
      </c>
      <c r="I10" s="43">
        <v>53</v>
      </c>
      <c r="J10" s="44"/>
      <c r="K10" s="54"/>
      <c r="L10" s="35"/>
      <c r="M10" s="54"/>
      <c r="N10" s="34"/>
      <c r="O10" s="36"/>
      <c r="P10" s="35"/>
      <c r="Q10" s="35"/>
      <c r="R10" s="37"/>
      <c r="S10" s="38">
        <f t="shared" si="0"/>
        <v>5702</v>
      </c>
    </row>
    <row r="11" spans="1:19" ht="20.25" customHeight="1" x14ac:dyDescent="0.2">
      <c r="A11" s="70">
        <v>7</v>
      </c>
      <c r="B11" s="26" t="s">
        <v>6</v>
      </c>
      <c r="C11" s="73"/>
      <c r="D11" s="23" t="s">
        <v>15</v>
      </c>
      <c r="E11" s="29"/>
      <c r="F11" s="30"/>
      <c r="G11" s="30"/>
      <c r="H11" s="30"/>
      <c r="I11" s="30"/>
      <c r="J11" s="31"/>
      <c r="K11" s="53"/>
      <c r="L11" s="30"/>
      <c r="M11" s="53"/>
      <c r="N11" s="39">
        <v>1795</v>
      </c>
      <c r="O11" s="41">
        <v>126</v>
      </c>
      <c r="P11" s="40">
        <v>170</v>
      </c>
      <c r="Q11" s="40">
        <v>0</v>
      </c>
      <c r="R11" s="32"/>
      <c r="S11" s="33">
        <f t="shared" si="0"/>
        <v>2091</v>
      </c>
    </row>
    <row r="12" spans="1:19" ht="20.25" customHeight="1" x14ac:dyDescent="0.2">
      <c r="A12" s="71"/>
      <c r="B12" s="27" t="s">
        <v>12</v>
      </c>
      <c r="C12" s="73"/>
      <c r="D12" s="24" t="s">
        <v>15</v>
      </c>
      <c r="E12" s="42">
        <v>4400</v>
      </c>
      <c r="F12" s="43">
        <v>13</v>
      </c>
      <c r="G12" s="43">
        <v>17238</v>
      </c>
      <c r="H12" s="43">
        <v>213</v>
      </c>
      <c r="I12" s="43">
        <v>57</v>
      </c>
      <c r="J12" s="44"/>
      <c r="K12" s="54"/>
      <c r="L12" s="35"/>
      <c r="M12" s="54"/>
      <c r="N12" s="34"/>
      <c r="O12" s="36"/>
      <c r="P12" s="35"/>
      <c r="Q12" s="35"/>
      <c r="R12" s="37"/>
      <c r="S12" s="38">
        <f t="shared" si="0"/>
        <v>21921</v>
      </c>
    </row>
    <row r="13" spans="1:19" ht="20.25" customHeight="1" x14ac:dyDescent="0.2">
      <c r="A13" s="70">
        <v>8</v>
      </c>
      <c r="B13" s="26" t="s">
        <v>6</v>
      </c>
      <c r="C13" s="73"/>
      <c r="D13" s="23" t="s">
        <v>15</v>
      </c>
      <c r="E13" s="29"/>
      <c r="F13" s="30"/>
      <c r="G13" s="30"/>
      <c r="H13" s="30"/>
      <c r="I13" s="30"/>
      <c r="J13" s="31"/>
      <c r="K13" s="53"/>
      <c r="L13" s="30"/>
      <c r="M13" s="53"/>
      <c r="N13" s="39">
        <v>1714</v>
      </c>
      <c r="O13" s="41">
        <v>136</v>
      </c>
      <c r="P13" s="40">
        <v>210</v>
      </c>
      <c r="Q13" s="40">
        <v>0</v>
      </c>
      <c r="R13" s="32"/>
      <c r="S13" s="33">
        <f t="shared" si="0"/>
        <v>2060</v>
      </c>
    </row>
    <row r="14" spans="1:19" ht="20.25" customHeight="1" x14ac:dyDescent="0.2">
      <c r="A14" s="71">
        <v>8</v>
      </c>
      <c r="B14" s="27" t="s">
        <v>12</v>
      </c>
      <c r="C14" s="73"/>
      <c r="D14" s="24" t="s">
        <v>15</v>
      </c>
      <c r="E14" s="42">
        <v>4300</v>
      </c>
      <c r="F14" s="43">
        <v>2</v>
      </c>
      <c r="G14" s="43">
        <v>18149</v>
      </c>
      <c r="H14" s="43">
        <v>293</v>
      </c>
      <c r="I14" s="43">
        <v>60</v>
      </c>
      <c r="J14" s="44"/>
      <c r="K14" s="54"/>
      <c r="L14" s="35"/>
      <c r="M14" s="54"/>
      <c r="N14" s="34"/>
      <c r="O14" s="36"/>
      <c r="P14" s="35"/>
      <c r="Q14" s="35"/>
      <c r="R14" s="37"/>
      <c r="S14" s="38">
        <f t="shared" si="0"/>
        <v>22804</v>
      </c>
    </row>
    <row r="15" spans="1:19" ht="20.25" customHeight="1" x14ac:dyDescent="0.2">
      <c r="A15" s="70">
        <v>9</v>
      </c>
      <c r="B15" s="26" t="s">
        <v>6</v>
      </c>
      <c r="C15" s="73"/>
      <c r="D15" s="23" t="s">
        <v>15</v>
      </c>
      <c r="E15" s="29"/>
      <c r="F15" s="30"/>
      <c r="G15" s="30"/>
      <c r="H15" s="30"/>
      <c r="I15" s="30"/>
      <c r="J15" s="31"/>
      <c r="K15" s="53"/>
      <c r="L15" s="30"/>
      <c r="M15" s="53"/>
      <c r="N15" s="39">
        <v>1722</v>
      </c>
      <c r="O15" s="41">
        <v>146</v>
      </c>
      <c r="P15" s="40">
        <v>180</v>
      </c>
      <c r="Q15" s="40">
        <v>475</v>
      </c>
      <c r="R15" s="32"/>
      <c r="S15" s="33">
        <f t="shared" si="0"/>
        <v>2523</v>
      </c>
    </row>
    <row r="16" spans="1:19" ht="20.25" customHeight="1" x14ac:dyDescent="0.2">
      <c r="A16" s="71">
        <v>9</v>
      </c>
      <c r="B16" s="27" t="s">
        <v>12</v>
      </c>
      <c r="C16" s="73"/>
      <c r="D16" s="24" t="s">
        <v>15</v>
      </c>
      <c r="E16" s="42">
        <v>4300</v>
      </c>
      <c r="F16" s="43">
        <v>3766</v>
      </c>
      <c r="G16" s="43">
        <v>17453</v>
      </c>
      <c r="H16" s="43">
        <v>277</v>
      </c>
      <c r="I16" s="43">
        <v>60</v>
      </c>
      <c r="J16" s="44">
        <v>100</v>
      </c>
      <c r="K16" s="54"/>
      <c r="L16" s="35"/>
      <c r="M16" s="54"/>
      <c r="N16" s="34"/>
      <c r="O16" s="36"/>
      <c r="P16" s="35"/>
      <c r="Q16" s="35"/>
      <c r="R16" s="37"/>
      <c r="S16" s="38">
        <f t="shared" si="0"/>
        <v>25956</v>
      </c>
    </row>
    <row r="17" spans="1:19" ht="20.25" customHeight="1" x14ac:dyDescent="0.2">
      <c r="A17" s="70">
        <v>10</v>
      </c>
      <c r="B17" s="26" t="s">
        <v>6</v>
      </c>
      <c r="C17" s="73"/>
      <c r="D17" s="23" t="s">
        <v>15</v>
      </c>
      <c r="E17" s="29"/>
      <c r="F17" s="30"/>
      <c r="G17" s="30"/>
      <c r="H17" s="30"/>
      <c r="I17" s="30"/>
      <c r="J17" s="31"/>
      <c r="K17" s="53"/>
      <c r="L17" s="30"/>
      <c r="M17" s="53"/>
      <c r="N17" s="39">
        <v>1718</v>
      </c>
      <c r="O17" s="41">
        <v>154</v>
      </c>
      <c r="P17" s="40">
        <v>260</v>
      </c>
      <c r="Q17" s="40">
        <v>643</v>
      </c>
      <c r="R17" s="32"/>
      <c r="S17" s="33">
        <f t="shared" si="0"/>
        <v>2775</v>
      </c>
    </row>
    <row r="18" spans="1:19" ht="20.25" customHeight="1" x14ac:dyDescent="0.2">
      <c r="A18" s="71">
        <v>10</v>
      </c>
      <c r="B18" s="27" t="s">
        <v>12</v>
      </c>
      <c r="C18" s="73"/>
      <c r="D18" s="24" t="s">
        <v>15</v>
      </c>
      <c r="E18" s="42">
        <v>4900</v>
      </c>
      <c r="F18" s="43">
        <v>4302</v>
      </c>
      <c r="G18" s="43">
        <v>17317</v>
      </c>
      <c r="H18" s="43">
        <v>237</v>
      </c>
      <c r="I18" s="43">
        <v>60</v>
      </c>
      <c r="J18" s="44"/>
      <c r="K18" s="54"/>
      <c r="L18" s="35"/>
      <c r="M18" s="54"/>
      <c r="N18" s="34"/>
      <c r="O18" s="36"/>
      <c r="P18" s="35"/>
      <c r="Q18" s="35"/>
      <c r="R18" s="37"/>
      <c r="S18" s="38">
        <f t="shared" si="0"/>
        <v>26816</v>
      </c>
    </row>
    <row r="19" spans="1:19" ht="20.25" customHeight="1" x14ac:dyDescent="0.2">
      <c r="A19" s="70">
        <v>11</v>
      </c>
      <c r="B19" s="26" t="s">
        <v>6</v>
      </c>
      <c r="C19" s="73"/>
      <c r="D19" s="23" t="s">
        <v>15</v>
      </c>
      <c r="E19" s="29"/>
      <c r="F19" s="30"/>
      <c r="G19" s="30"/>
      <c r="H19" s="30"/>
      <c r="I19" s="30"/>
      <c r="J19" s="31"/>
      <c r="K19" s="53"/>
      <c r="L19" s="30"/>
      <c r="M19" s="53"/>
      <c r="N19" s="39">
        <v>1736</v>
      </c>
      <c r="O19" s="41">
        <v>125</v>
      </c>
      <c r="P19" s="40">
        <v>150</v>
      </c>
      <c r="Q19" s="40">
        <v>298</v>
      </c>
      <c r="R19" s="32"/>
      <c r="S19" s="33">
        <f t="shared" si="0"/>
        <v>2309</v>
      </c>
    </row>
    <row r="20" spans="1:19" ht="20.25" customHeight="1" x14ac:dyDescent="0.2">
      <c r="A20" s="71">
        <v>11</v>
      </c>
      <c r="B20" s="27" t="s">
        <v>12</v>
      </c>
      <c r="C20" s="73"/>
      <c r="D20" s="24" t="s">
        <v>15</v>
      </c>
      <c r="E20" s="42">
        <v>3900</v>
      </c>
      <c r="F20" s="43">
        <v>2700</v>
      </c>
      <c r="G20" s="43">
        <v>16768</v>
      </c>
      <c r="H20" s="43">
        <v>246</v>
      </c>
      <c r="I20" s="43">
        <v>57</v>
      </c>
      <c r="J20" s="44">
        <v>150</v>
      </c>
      <c r="K20" s="54"/>
      <c r="L20" s="35"/>
      <c r="M20" s="54"/>
      <c r="N20" s="34"/>
      <c r="O20" s="36"/>
      <c r="P20" s="35"/>
      <c r="Q20" s="35"/>
      <c r="R20" s="37"/>
      <c r="S20" s="38">
        <f t="shared" si="0"/>
        <v>23821</v>
      </c>
    </row>
    <row r="21" spans="1:19" ht="20.25" customHeight="1" x14ac:dyDescent="0.2">
      <c r="A21" s="70">
        <v>12</v>
      </c>
      <c r="B21" s="26" t="s">
        <v>19</v>
      </c>
      <c r="C21" s="73"/>
      <c r="D21" s="23" t="s">
        <v>15</v>
      </c>
      <c r="E21" s="29"/>
      <c r="F21" s="30"/>
      <c r="G21" s="30"/>
      <c r="H21" s="30"/>
      <c r="I21" s="30"/>
      <c r="J21" s="31"/>
      <c r="K21" s="53"/>
      <c r="L21" s="30"/>
      <c r="M21" s="53"/>
      <c r="N21" s="39">
        <v>1731</v>
      </c>
      <c r="O21" s="41">
        <v>124</v>
      </c>
      <c r="P21" s="40">
        <v>180</v>
      </c>
      <c r="Q21" s="40">
        <v>583</v>
      </c>
      <c r="R21" s="32"/>
      <c r="S21" s="33">
        <f t="shared" si="0"/>
        <v>2618</v>
      </c>
    </row>
    <row r="22" spans="1:19" ht="20.25" customHeight="1" x14ac:dyDescent="0.2">
      <c r="A22" s="71"/>
      <c r="B22" s="28" t="s">
        <v>19</v>
      </c>
      <c r="C22" s="73"/>
      <c r="D22" s="25" t="s">
        <v>27</v>
      </c>
      <c r="E22" s="45"/>
      <c r="F22" s="46"/>
      <c r="G22" s="46"/>
      <c r="H22" s="46"/>
      <c r="I22" s="46"/>
      <c r="J22" s="47"/>
      <c r="K22" s="58">
        <v>16000</v>
      </c>
      <c r="L22" s="60">
        <v>56227</v>
      </c>
      <c r="M22" s="55">
        <v>69532</v>
      </c>
      <c r="N22" s="45"/>
      <c r="O22" s="48"/>
      <c r="P22" s="46"/>
      <c r="Q22" s="46"/>
      <c r="R22" s="49"/>
      <c r="S22" s="50">
        <f t="shared" si="0"/>
        <v>141759</v>
      </c>
    </row>
    <row r="23" spans="1:19" ht="20.25" customHeight="1" x14ac:dyDescent="0.2">
      <c r="A23" s="71"/>
      <c r="B23" s="27" t="s">
        <v>20</v>
      </c>
      <c r="C23" s="73"/>
      <c r="D23" s="24" t="s">
        <v>15</v>
      </c>
      <c r="E23" s="42">
        <v>4100</v>
      </c>
      <c r="F23" s="43">
        <v>3111</v>
      </c>
      <c r="G23" s="43">
        <v>17020</v>
      </c>
      <c r="H23" s="43">
        <v>196</v>
      </c>
      <c r="I23" s="43">
        <v>59</v>
      </c>
      <c r="J23" s="44"/>
      <c r="K23" s="54"/>
      <c r="L23" s="35"/>
      <c r="M23" s="54"/>
      <c r="N23" s="34"/>
      <c r="O23" s="36"/>
      <c r="P23" s="35"/>
      <c r="Q23" s="35"/>
      <c r="R23" s="37"/>
      <c r="S23" s="38">
        <f t="shared" si="0"/>
        <v>24486</v>
      </c>
    </row>
    <row r="24" spans="1:19" ht="20.25" customHeight="1" x14ac:dyDescent="0.2">
      <c r="A24" s="70">
        <v>1</v>
      </c>
      <c r="B24" s="26" t="s">
        <v>19</v>
      </c>
      <c r="C24" s="73"/>
      <c r="D24" s="23" t="s">
        <v>15</v>
      </c>
      <c r="E24" s="29"/>
      <c r="F24" s="30"/>
      <c r="G24" s="30"/>
      <c r="H24" s="30"/>
      <c r="I24" s="30"/>
      <c r="J24" s="31"/>
      <c r="K24" s="53"/>
      <c r="L24" s="30"/>
      <c r="M24" s="53"/>
      <c r="N24" s="39">
        <v>1719</v>
      </c>
      <c r="O24" s="41">
        <v>89</v>
      </c>
      <c r="P24" s="40">
        <v>130</v>
      </c>
      <c r="Q24" s="40">
        <v>321</v>
      </c>
      <c r="R24" s="32"/>
      <c r="S24" s="33">
        <f t="shared" si="0"/>
        <v>2259</v>
      </c>
    </row>
    <row r="25" spans="1:19" ht="20.25" customHeight="1" x14ac:dyDescent="0.2">
      <c r="A25" s="71"/>
      <c r="B25" s="28" t="s">
        <v>19</v>
      </c>
      <c r="C25" s="73"/>
      <c r="D25" s="25" t="s">
        <v>27</v>
      </c>
      <c r="E25" s="45"/>
      <c r="F25" s="46"/>
      <c r="G25" s="46"/>
      <c r="H25" s="46"/>
      <c r="I25" s="46"/>
      <c r="J25" s="47"/>
      <c r="K25" s="56"/>
      <c r="L25" s="46"/>
      <c r="M25" s="56"/>
      <c r="N25" s="45"/>
      <c r="O25" s="48"/>
      <c r="P25" s="46"/>
      <c r="Q25" s="46"/>
      <c r="R25" s="51">
        <v>5000</v>
      </c>
      <c r="S25" s="50">
        <f t="shared" si="0"/>
        <v>5000</v>
      </c>
    </row>
    <row r="26" spans="1:19" ht="20.25" customHeight="1" x14ac:dyDescent="0.2">
      <c r="A26" s="71"/>
      <c r="B26" s="27" t="s">
        <v>20</v>
      </c>
      <c r="C26" s="73"/>
      <c r="D26" s="24" t="s">
        <v>15</v>
      </c>
      <c r="E26" s="42">
        <v>3700</v>
      </c>
      <c r="F26" s="43">
        <v>2853</v>
      </c>
      <c r="G26" s="43">
        <v>16876</v>
      </c>
      <c r="H26" s="43">
        <v>198</v>
      </c>
      <c r="I26" s="43">
        <v>54</v>
      </c>
      <c r="J26" s="44">
        <v>150</v>
      </c>
      <c r="K26" s="54"/>
      <c r="L26" s="35"/>
      <c r="M26" s="54"/>
      <c r="N26" s="34"/>
      <c r="O26" s="36"/>
      <c r="P26" s="35"/>
      <c r="Q26" s="35"/>
      <c r="R26" s="37"/>
      <c r="S26" s="38">
        <f t="shared" si="0"/>
        <v>23831</v>
      </c>
    </row>
    <row r="27" spans="1:19" ht="20.25" customHeight="1" x14ac:dyDescent="0.2">
      <c r="A27" s="70">
        <v>2</v>
      </c>
      <c r="B27" s="26" t="s">
        <v>6</v>
      </c>
      <c r="C27" s="73"/>
      <c r="D27" s="23" t="s">
        <v>15</v>
      </c>
      <c r="E27" s="29"/>
      <c r="F27" s="30"/>
      <c r="G27" s="30"/>
      <c r="H27" s="30"/>
      <c r="I27" s="30"/>
      <c r="J27" s="31"/>
      <c r="K27" s="53"/>
      <c r="L27" s="30"/>
      <c r="M27" s="53"/>
      <c r="N27" s="39">
        <v>1703</v>
      </c>
      <c r="O27" s="41">
        <v>102</v>
      </c>
      <c r="P27" s="40">
        <v>170</v>
      </c>
      <c r="Q27" s="40">
        <v>578</v>
      </c>
      <c r="R27" s="32"/>
      <c r="S27" s="33">
        <f t="shared" si="0"/>
        <v>2553</v>
      </c>
    </row>
    <row r="28" spans="1:19" ht="20.25" customHeight="1" x14ac:dyDescent="0.2">
      <c r="A28" s="71">
        <v>14</v>
      </c>
      <c r="B28" s="27" t="s">
        <v>12</v>
      </c>
      <c r="C28" s="73"/>
      <c r="D28" s="24" t="s">
        <v>15</v>
      </c>
      <c r="E28" s="42">
        <v>4100</v>
      </c>
      <c r="F28" s="43">
        <v>3406</v>
      </c>
      <c r="G28" s="43">
        <v>16729</v>
      </c>
      <c r="H28" s="43">
        <v>169</v>
      </c>
      <c r="I28" s="43">
        <v>58</v>
      </c>
      <c r="J28" s="44"/>
      <c r="K28" s="54"/>
      <c r="L28" s="35"/>
      <c r="M28" s="54"/>
      <c r="N28" s="34"/>
      <c r="O28" s="36"/>
      <c r="P28" s="35"/>
      <c r="Q28" s="35"/>
      <c r="R28" s="37"/>
      <c r="S28" s="38">
        <f t="shared" si="0"/>
        <v>24462</v>
      </c>
    </row>
    <row r="29" spans="1:19" ht="20.25" customHeight="1" x14ac:dyDescent="0.2">
      <c r="A29" s="70">
        <v>3</v>
      </c>
      <c r="B29" s="26" t="s">
        <v>6</v>
      </c>
      <c r="C29" s="73"/>
      <c r="D29" s="23" t="s">
        <v>15</v>
      </c>
      <c r="E29" s="29"/>
      <c r="F29" s="30"/>
      <c r="G29" s="30"/>
      <c r="H29" s="30"/>
      <c r="I29" s="30"/>
      <c r="J29" s="31"/>
      <c r="K29" s="53"/>
      <c r="L29" s="30"/>
      <c r="M29" s="53"/>
      <c r="N29" s="39">
        <v>1692</v>
      </c>
      <c r="O29" s="41">
        <v>117</v>
      </c>
      <c r="P29" s="40">
        <v>130</v>
      </c>
      <c r="Q29" s="40">
        <v>312</v>
      </c>
      <c r="R29" s="32"/>
      <c r="S29" s="33">
        <f t="shared" si="0"/>
        <v>2251</v>
      </c>
    </row>
    <row r="30" spans="1:19" ht="20.25" customHeight="1" x14ac:dyDescent="0.2">
      <c r="A30" s="71">
        <v>15</v>
      </c>
      <c r="B30" s="27" t="s">
        <v>12</v>
      </c>
      <c r="C30" s="73"/>
      <c r="D30" s="24" t="s">
        <v>15</v>
      </c>
      <c r="E30" s="42">
        <v>3700</v>
      </c>
      <c r="F30" s="43">
        <v>2686</v>
      </c>
      <c r="G30" s="43">
        <v>16254</v>
      </c>
      <c r="H30" s="43">
        <v>186</v>
      </c>
      <c r="I30" s="43">
        <v>58</v>
      </c>
      <c r="J30" s="44">
        <v>100</v>
      </c>
      <c r="K30" s="54"/>
      <c r="L30" s="35"/>
      <c r="M30" s="54"/>
      <c r="N30" s="34"/>
      <c r="O30" s="36"/>
      <c r="P30" s="35"/>
      <c r="Q30" s="35"/>
      <c r="R30" s="37"/>
      <c r="S30" s="38">
        <f t="shared" si="0"/>
        <v>22984</v>
      </c>
    </row>
    <row r="31" spans="1:19" s="3" customFormat="1" ht="30" customHeight="1" thickBot="1" x14ac:dyDescent="0.25">
      <c r="A31" s="65" t="s">
        <v>7</v>
      </c>
      <c r="B31" s="66"/>
      <c r="C31" s="67"/>
      <c r="D31" s="17"/>
      <c r="E31" s="18">
        <f t="shared" ref="E31" si="1">SUM(E5:E30)</f>
        <v>51700</v>
      </c>
      <c r="F31" s="19">
        <f t="shared" ref="F31:S31" si="2">SUM(F5:F30)</f>
        <v>26239</v>
      </c>
      <c r="G31" s="19">
        <f>SUM(G5:G30)</f>
        <v>170981</v>
      </c>
      <c r="H31" s="19">
        <f>SUM(H5:H30)</f>
        <v>2820</v>
      </c>
      <c r="I31" s="19">
        <f t="shared" si="2"/>
        <v>687</v>
      </c>
      <c r="J31" s="20">
        <f t="shared" ref="J31" si="3">SUM(J5:J30)</f>
        <v>500</v>
      </c>
      <c r="K31" s="57">
        <f>SUM(K5:K30)</f>
        <v>16000</v>
      </c>
      <c r="L31" s="19">
        <f>SUM(L5:L30)</f>
        <v>56227</v>
      </c>
      <c r="M31" s="57">
        <f>SUM(M5:M30)</f>
        <v>69532</v>
      </c>
      <c r="N31" s="18">
        <f t="shared" si="2"/>
        <v>17306</v>
      </c>
      <c r="O31" s="21">
        <f>SUM(O5:O30)</f>
        <v>1623</v>
      </c>
      <c r="P31" s="19">
        <f t="shared" ref="P31" si="4">SUM(P5:P30)</f>
        <v>2280</v>
      </c>
      <c r="Q31" s="19">
        <f t="shared" si="2"/>
        <v>3748</v>
      </c>
      <c r="R31" s="22">
        <f t="shared" si="2"/>
        <v>5000</v>
      </c>
      <c r="S31" s="13">
        <f t="shared" si="2"/>
        <v>424643</v>
      </c>
    </row>
    <row r="32" spans="1:19" ht="15" customHeight="1" x14ac:dyDescent="0.2"/>
    <row r="33" spans="1:19" ht="69" customHeight="1" x14ac:dyDescent="0.2">
      <c r="A33" s="68"/>
      <c r="B33" s="68"/>
      <c r="C33" s="68"/>
      <c r="D33" s="68"/>
      <c r="E33" s="68"/>
      <c r="F33" s="68"/>
      <c r="G33" s="68"/>
      <c r="H33" s="69"/>
      <c r="I33" s="69"/>
      <c r="J33" s="69"/>
      <c r="S33" s="15" t="s">
        <v>18</v>
      </c>
    </row>
  </sheetData>
  <mergeCells count="25">
    <mergeCell ref="A1:D1"/>
    <mergeCell ref="E1:R1"/>
    <mergeCell ref="S1:S4"/>
    <mergeCell ref="A2:B4"/>
    <mergeCell ref="C2:C4"/>
    <mergeCell ref="D2:D4"/>
    <mergeCell ref="E2:J2"/>
    <mergeCell ref="K2:M2"/>
    <mergeCell ref="N2:Q2"/>
    <mergeCell ref="K3:M3"/>
    <mergeCell ref="A5:A6"/>
    <mergeCell ref="C5:C30"/>
    <mergeCell ref="A7:A8"/>
    <mergeCell ref="A9:A10"/>
    <mergeCell ref="A11:A12"/>
    <mergeCell ref="A13:A14"/>
    <mergeCell ref="A15:A16"/>
    <mergeCell ref="A17:A18"/>
    <mergeCell ref="A33:J33"/>
    <mergeCell ref="A19:A20"/>
    <mergeCell ref="A21:A23"/>
    <mergeCell ref="A24:A26"/>
    <mergeCell ref="A27:A28"/>
    <mergeCell ref="A29:A30"/>
    <mergeCell ref="A31:C31"/>
  </mergeCells>
  <phoneticPr fontId="11"/>
  <printOptions horizontalCentered="1"/>
  <pageMargins left="0.39370078740157483" right="0.27559055118110237" top="0.94488188976377963" bottom="0.55118110236220474" header="0.62992125984251968" footer="0.31496062992125984"/>
  <pageSetup paperSize="9" scale="63" orientation="landscape" r:id="rId1"/>
  <headerFooter>
    <oddHeader>&amp;C&amp;14年間処理予定数量及び時期&amp;R別紙２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3"/>
  <sheetViews>
    <sheetView view="pageBreakPreview" topLeftCell="A4" zoomScale="60" zoomScaleNormal="70" workbookViewId="0">
      <selection activeCell="G11" sqref="G11"/>
    </sheetView>
  </sheetViews>
  <sheetFormatPr defaultColWidth="13.109375" defaultRowHeight="39.75" customHeight="1" x14ac:dyDescent="0.2"/>
  <cols>
    <col min="1" max="1" width="9" style="1" customWidth="1"/>
    <col min="2" max="2" width="13.109375" style="1" customWidth="1"/>
    <col min="3" max="3" width="7.77734375" style="2" bestFit="1" customWidth="1"/>
    <col min="4" max="4" width="9" style="2" bestFit="1" customWidth="1"/>
    <col min="5" max="9" width="12.44140625" style="1" customWidth="1"/>
    <col min="10" max="10" width="12.44140625" style="63" customWidth="1"/>
    <col min="11" max="18" width="12.44140625" style="1" customWidth="1"/>
    <col min="19" max="19" width="12.44140625" style="14" customWidth="1"/>
    <col min="20" max="16384" width="13.109375" style="1"/>
  </cols>
  <sheetData>
    <row r="1" spans="1:19" ht="39.75" customHeight="1" thickBot="1" x14ac:dyDescent="0.25">
      <c r="A1" s="97" t="s">
        <v>44</v>
      </c>
      <c r="B1" s="98"/>
      <c r="C1" s="98"/>
      <c r="D1" s="99"/>
      <c r="E1" s="74" t="s">
        <v>22</v>
      </c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5"/>
      <c r="S1" s="82" t="s">
        <v>1</v>
      </c>
    </row>
    <row r="2" spans="1:19" ht="54" customHeight="1" x14ac:dyDescent="0.2">
      <c r="A2" s="85" t="s">
        <v>13</v>
      </c>
      <c r="B2" s="86"/>
      <c r="C2" s="89" t="s">
        <v>26</v>
      </c>
      <c r="D2" s="94" t="s">
        <v>25</v>
      </c>
      <c r="E2" s="91" t="s">
        <v>21</v>
      </c>
      <c r="F2" s="92"/>
      <c r="G2" s="92"/>
      <c r="H2" s="92"/>
      <c r="I2" s="92"/>
      <c r="J2" s="93"/>
      <c r="K2" s="76" t="s">
        <v>34</v>
      </c>
      <c r="L2" s="77"/>
      <c r="M2" s="78"/>
      <c r="N2" s="76" t="s">
        <v>0</v>
      </c>
      <c r="O2" s="77"/>
      <c r="P2" s="92"/>
      <c r="Q2" s="92"/>
      <c r="R2" s="10" t="s">
        <v>65</v>
      </c>
      <c r="S2" s="83"/>
    </row>
    <row r="3" spans="1:19" ht="39.75" customHeight="1" x14ac:dyDescent="0.2">
      <c r="A3" s="87"/>
      <c r="B3" s="88"/>
      <c r="C3" s="90"/>
      <c r="D3" s="95"/>
      <c r="E3" s="6" t="s">
        <v>8</v>
      </c>
      <c r="F3" s="4" t="s">
        <v>9</v>
      </c>
      <c r="G3" s="4" t="s">
        <v>10</v>
      </c>
      <c r="H3" s="4" t="s">
        <v>11</v>
      </c>
      <c r="I3" s="4" t="s">
        <v>49</v>
      </c>
      <c r="J3" s="7" t="s">
        <v>56</v>
      </c>
      <c r="K3" s="79" t="s">
        <v>38</v>
      </c>
      <c r="L3" s="80"/>
      <c r="M3" s="81"/>
      <c r="N3" s="62" t="s">
        <v>39</v>
      </c>
      <c r="O3" s="4" t="s">
        <v>54</v>
      </c>
      <c r="P3" s="4" t="s">
        <v>64</v>
      </c>
      <c r="Q3" s="4" t="s">
        <v>52</v>
      </c>
      <c r="R3" s="11" t="s">
        <v>60</v>
      </c>
      <c r="S3" s="83"/>
    </row>
    <row r="4" spans="1:19" ht="45.75" customHeight="1" x14ac:dyDescent="0.2">
      <c r="A4" s="87"/>
      <c r="B4" s="88"/>
      <c r="C4" s="90"/>
      <c r="D4" s="96"/>
      <c r="E4" s="8" t="s">
        <v>4</v>
      </c>
      <c r="F4" s="5" t="s">
        <v>5</v>
      </c>
      <c r="G4" s="5" t="s">
        <v>30</v>
      </c>
      <c r="H4" s="5" t="s">
        <v>31</v>
      </c>
      <c r="I4" s="5" t="s">
        <v>3</v>
      </c>
      <c r="J4" s="9" t="s">
        <v>2</v>
      </c>
      <c r="K4" s="52" t="s">
        <v>4</v>
      </c>
      <c r="L4" s="59" t="s">
        <v>5</v>
      </c>
      <c r="M4" s="52" t="s">
        <v>30</v>
      </c>
      <c r="N4" s="8" t="s">
        <v>32</v>
      </c>
      <c r="O4" s="16" t="s">
        <v>31</v>
      </c>
      <c r="P4" s="5" t="s">
        <v>4</v>
      </c>
      <c r="Q4" s="5" t="s">
        <v>5</v>
      </c>
      <c r="R4" s="12" t="s">
        <v>4</v>
      </c>
      <c r="S4" s="84"/>
    </row>
    <row r="5" spans="1:19" ht="20.25" customHeight="1" x14ac:dyDescent="0.2">
      <c r="A5" s="70">
        <v>4</v>
      </c>
      <c r="B5" s="26" t="s">
        <v>6</v>
      </c>
      <c r="C5" s="72" t="s">
        <v>14</v>
      </c>
      <c r="D5" s="23" t="s">
        <v>16</v>
      </c>
      <c r="E5" s="29"/>
      <c r="F5" s="30"/>
      <c r="G5" s="30"/>
      <c r="H5" s="30"/>
      <c r="I5" s="30"/>
      <c r="J5" s="31"/>
      <c r="K5" s="53"/>
      <c r="L5" s="30"/>
      <c r="M5" s="53"/>
      <c r="N5" s="39">
        <v>1678</v>
      </c>
      <c r="O5" s="41">
        <v>210</v>
      </c>
      <c r="P5" s="40">
        <v>190</v>
      </c>
      <c r="Q5" s="40">
        <v>548</v>
      </c>
      <c r="R5" s="32"/>
      <c r="S5" s="33">
        <f t="shared" ref="S5:S30" si="0">SUM(E5:R5)</f>
        <v>2626</v>
      </c>
    </row>
    <row r="6" spans="1:19" ht="20.25" customHeight="1" x14ac:dyDescent="0.2">
      <c r="A6" s="71"/>
      <c r="B6" s="27" t="s">
        <v>12</v>
      </c>
      <c r="C6" s="73"/>
      <c r="D6" s="24" t="s">
        <v>15</v>
      </c>
      <c r="E6" s="42">
        <v>3900</v>
      </c>
      <c r="F6" s="43">
        <v>3155</v>
      </c>
      <c r="G6" s="43">
        <v>15977</v>
      </c>
      <c r="H6" s="43">
        <v>291</v>
      </c>
      <c r="I6" s="43">
        <v>56</v>
      </c>
      <c r="J6" s="44"/>
      <c r="K6" s="54"/>
      <c r="L6" s="35"/>
      <c r="M6" s="54"/>
      <c r="N6" s="34"/>
      <c r="O6" s="36"/>
      <c r="P6" s="35"/>
      <c r="Q6" s="35"/>
      <c r="R6" s="37"/>
      <c r="S6" s="38">
        <f t="shared" si="0"/>
        <v>23379</v>
      </c>
    </row>
    <row r="7" spans="1:19" ht="20.25" customHeight="1" x14ac:dyDescent="0.2">
      <c r="A7" s="70">
        <v>5</v>
      </c>
      <c r="B7" s="26" t="s">
        <v>6</v>
      </c>
      <c r="C7" s="73"/>
      <c r="D7" s="23" t="s">
        <v>15</v>
      </c>
      <c r="E7" s="29"/>
      <c r="F7" s="30"/>
      <c r="G7" s="30"/>
      <c r="H7" s="30"/>
      <c r="I7" s="30"/>
      <c r="J7" s="31"/>
      <c r="K7" s="53"/>
      <c r="L7" s="30"/>
      <c r="M7" s="53"/>
      <c r="N7" s="39">
        <v>34</v>
      </c>
      <c r="O7" s="41">
        <v>121</v>
      </c>
      <c r="P7" s="40">
        <v>250</v>
      </c>
      <c r="Q7" s="40">
        <v>6</v>
      </c>
      <c r="R7" s="32"/>
      <c r="S7" s="33">
        <f t="shared" si="0"/>
        <v>411</v>
      </c>
    </row>
    <row r="8" spans="1:19" ht="20.25" customHeight="1" x14ac:dyDescent="0.2">
      <c r="A8" s="71">
        <v>5</v>
      </c>
      <c r="B8" s="27" t="s">
        <v>12</v>
      </c>
      <c r="C8" s="73"/>
      <c r="D8" s="24" t="s">
        <v>15</v>
      </c>
      <c r="E8" s="42">
        <v>5200</v>
      </c>
      <c r="F8" s="43">
        <v>224</v>
      </c>
      <c r="G8" s="43">
        <v>588</v>
      </c>
      <c r="H8" s="43">
        <v>266</v>
      </c>
      <c r="I8" s="43">
        <v>55</v>
      </c>
      <c r="J8" s="44"/>
      <c r="K8" s="54"/>
      <c r="L8" s="35"/>
      <c r="M8" s="54"/>
      <c r="N8" s="34"/>
      <c r="O8" s="36"/>
      <c r="P8" s="35"/>
      <c r="Q8" s="35"/>
      <c r="R8" s="37"/>
      <c r="S8" s="38">
        <f t="shared" si="0"/>
        <v>6333</v>
      </c>
    </row>
    <row r="9" spans="1:19" ht="20.25" customHeight="1" x14ac:dyDescent="0.2">
      <c r="A9" s="70">
        <v>6</v>
      </c>
      <c r="B9" s="26" t="s">
        <v>6</v>
      </c>
      <c r="C9" s="73"/>
      <c r="D9" s="23" t="s">
        <v>15</v>
      </c>
      <c r="E9" s="29"/>
      <c r="F9" s="30"/>
      <c r="G9" s="30"/>
      <c r="H9" s="30"/>
      <c r="I9" s="30"/>
      <c r="J9" s="31"/>
      <c r="K9" s="53"/>
      <c r="L9" s="30"/>
      <c r="M9" s="53"/>
      <c r="N9" s="39">
        <v>31</v>
      </c>
      <c r="O9" s="41">
        <v>167</v>
      </c>
      <c r="P9" s="40">
        <v>250</v>
      </c>
      <c r="Q9" s="40">
        <v>11</v>
      </c>
      <c r="R9" s="32"/>
      <c r="S9" s="33">
        <f t="shared" si="0"/>
        <v>459</v>
      </c>
    </row>
    <row r="10" spans="1:19" ht="20.25" customHeight="1" x14ac:dyDescent="0.2">
      <c r="A10" s="71">
        <v>6</v>
      </c>
      <c r="B10" s="27" t="s">
        <v>12</v>
      </c>
      <c r="C10" s="73"/>
      <c r="D10" s="24" t="s">
        <v>15</v>
      </c>
      <c r="E10" s="42">
        <v>4700</v>
      </c>
      <c r="F10" s="43">
        <v>185</v>
      </c>
      <c r="G10" s="43">
        <v>431</v>
      </c>
      <c r="H10" s="43">
        <v>232</v>
      </c>
      <c r="I10" s="43">
        <v>53</v>
      </c>
      <c r="J10" s="44"/>
      <c r="K10" s="54"/>
      <c r="L10" s="35"/>
      <c r="M10" s="54"/>
      <c r="N10" s="34"/>
      <c r="O10" s="36"/>
      <c r="P10" s="35"/>
      <c r="Q10" s="35"/>
      <c r="R10" s="37"/>
      <c r="S10" s="38">
        <f t="shared" si="0"/>
        <v>5601</v>
      </c>
    </row>
    <row r="11" spans="1:19" ht="20.25" customHeight="1" x14ac:dyDescent="0.2">
      <c r="A11" s="70">
        <v>7</v>
      </c>
      <c r="B11" s="26" t="s">
        <v>6</v>
      </c>
      <c r="C11" s="73"/>
      <c r="D11" s="23" t="s">
        <v>15</v>
      </c>
      <c r="E11" s="29"/>
      <c r="F11" s="30"/>
      <c r="G11" s="30"/>
      <c r="H11" s="30"/>
      <c r="I11" s="30"/>
      <c r="J11" s="31"/>
      <c r="K11" s="53"/>
      <c r="L11" s="30"/>
      <c r="M11" s="53"/>
      <c r="N11" s="39">
        <v>1761</v>
      </c>
      <c r="O11" s="41">
        <v>125</v>
      </c>
      <c r="P11" s="40">
        <v>170</v>
      </c>
      <c r="Q11" s="40">
        <v>0</v>
      </c>
      <c r="R11" s="32"/>
      <c r="S11" s="33">
        <f t="shared" si="0"/>
        <v>2056</v>
      </c>
    </row>
    <row r="12" spans="1:19" ht="20.25" customHeight="1" x14ac:dyDescent="0.2">
      <c r="A12" s="71"/>
      <c r="B12" s="27" t="s">
        <v>12</v>
      </c>
      <c r="C12" s="73"/>
      <c r="D12" s="24" t="s">
        <v>15</v>
      </c>
      <c r="E12" s="42">
        <v>4300</v>
      </c>
      <c r="F12" s="43">
        <v>14</v>
      </c>
      <c r="G12" s="43">
        <v>17057</v>
      </c>
      <c r="H12" s="43">
        <v>208</v>
      </c>
      <c r="I12" s="43">
        <v>57</v>
      </c>
      <c r="J12" s="44"/>
      <c r="K12" s="54"/>
      <c r="L12" s="35"/>
      <c r="M12" s="54"/>
      <c r="N12" s="34"/>
      <c r="O12" s="36"/>
      <c r="P12" s="35"/>
      <c r="Q12" s="35"/>
      <c r="R12" s="37"/>
      <c r="S12" s="38">
        <f t="shared" si="0"/>
        <v>21636</v>
      </c>
    </row>
    <row r="13" spans="1:19" ht="20.25" customHeight="1" x14ac:dyDescent="0.2">
      <c r="A13" s="70">
        <v>8</v>
      </c>
      <c r="B13" s="26" t="s">
        <v>6</v>
      </c>
      <c r="C13" s="73"/>
      <c r="D13" s="23" t="s">
        <v>15</v>
      </c>
      <c r="E13" s="29"/>
      <c r="F13" s="30"/>
      <c r="G13" s="30"/>
      <c r="H13" s="30"/>
      <c r="I13" s="30"/>
      <c r="J13" s="31"/>
      <c r="K13" s="53"/>
      <c r="L13" s="30"/>
      <c r="M13" s="53"/>
      <c r="N13" s="39">
        <v>1682</v>
      </c>
      <c r="O13" s="41">
        <v>135</v>
      </c>
      <c r="P13" s="40">
        <v>210</v>
      </c>
      <c r="Q13" s="40">
        <v>0</v>
      </c>
      <c r="R13" s="32"/>
      <c r="S13" s="33">
        <f t="shared" si="0"/>
        <v>2027</v>
      </c>
    </row>
    <row r="14" spans="1:19" ht="20.25" customHeight="1" x14ac:dyDescent="0.2">
      <c r="A14" s="71">
        <v>8</v>
      </c>
      <c r="B14" s="27" t="s">
        <v>12</v>
      </c>
      <c r="C14" s="73"/>
      <c r="D14" s="24" t="s">
        <v>15</v>
      </c>
      <c r="E14" s="42">
        <v>4100</v>
      </c>
      <c r="F14" s="43">
        <v>2</v>
      </c>
      <c r="G14" s="43">
        <v>17958</v>
      </c>
      <c r="H14" s="43">
        <v>287</v>
      </c>
      <c r="I14" s="43">
        <v>60</v>
      </c>
      <c r="J14" s="44"/>
      <c r="K14" s="54"/>
      <c r="L14" s="35"/>
      <c r="M14" s="54"/>
      <c r="N14" s="34"/>
      <c r="O14" s="36"/>
      <c r="P14" s="35"/>
      <c r="Q14" s="35"/>
      <c r="R14" s="37"/>
      <c r="S14" s="38">
        <f t="shared" si="0"/>
        <v>22407</v>
      </c>
    </row>
    <row r="15" spans="1:19" ht="20.25" customHeight="1" x14ac:dyDescent="0.2">
      <c r="A15" s="70">
        <v>9</v>
      </c>
      <c r="B15" s="26" t="s">
        <v>6</v>
      </c>
      <c r="C15" s="73"/>
      <c r="D15" s="23" t="s">
        <v>15</v>
      </c>
      <c r="E15" s="29"/>
      <c r="F15" s="30"/>
      <c r="G15" s="30"/>
      <c r="H15" s="30"/>
      <c r="I15" s="30"/>
      <c r="J15" s="31"/>
      <c r="K15" s="53"/>
      <c r="L15" s="30"/>
      <c r="M15" s="53"/>
      <c r="N15" s="39">
        <v>1690</v>
      </c>
      <c r="O15" s="41">
        <v>144</v>
      </c>
      <c r="P15" s="40">
        <v>180</v>
      </c>
      <c r="Q15" s="40">
        <v>498</v>
      </c>
      <c r="R15" s="32"/>
      <c r="S15" s="33">
        <f t="shared" si="0"/>
        <v>2512</v>
      </c>
    </row>
    <row r="16" spans="1:19" ht="20.25" customHeight="1" x14ac:dyDescent="0.2">
      <c r="A16" s="71">
        <v>9</v>
      </c>
      <c r="B16" s="27" t="s">
        <v>12</v>
      </c>
      <c r="C16" s="73"/>
      <c r="D16" s="24" t="s">
        <v>15</v>
      </c>
      <c r="E16" s="42">
        <v>4200</v>
      </c>
      <c r="F16" s="43">
        <v>3946</v>
      </c>
      <c r="G16" s="43">
        <v>17270</v>
      </c>
      <c r="H16" s="43">
        <v>272</v>
      </c>
      <c r="I16" s="43">
        <v>60</v>
      </c>
      <c r="J16" s="44">
        <v>100</v>
      </c>
      <c r="K16" s="54"/>
      <c r="L16" s="35"/>
      <c r="M16" s="54"/>
      <c r="N16" s="34"/>
      <c r="O16" s="36"/>
      <c r="P16" s="35"/>
      <c r="Q16" s="35"/>
      <c r="R16" s="37"/>
      <c r="S16" s="38">
        <f t="shared" si="0"/>
        <v>25848</v>
      </c>
    </row>
    <row r="17" spans="1:19" ht="20.25" customHeight="1" x14ac:dyDescent="0.2">
      <c r="A17" s="70">
        <v>10</v>
      </c>
      <c r="B17" s="26" t="s">
        <v>6</v>
      </c>
      <c r="C17" s="73"/>
      <c r="D17" s="23" t="s">
        <v>15</v>
      </c>
      <c r="E17" s="29"/>
      <c r="F17" s="30"/>
      <c r="G17" s="30"/>
      <c r="H17" s="30"/>
      <c r="I17" s="30"/>
      <c r="J17" s="31"/>
      <c r="K17" s="53"/>
      <c r="L17" s="30"/>
      <c r="M17" s="53"/>
      <c r="N17" s="39">
        <v>1686</v>
      </c>
      <c r="O17" s="41">
        <v>153</v>
      </c>
      <c r="P17" s="40">
        <v>250</v>
      </c>
      <c r="Q17" s="40">
        <v>673</v>
      </c>
      <c r="R17" s="32"/>
      <c r="S17" s="33">
        <f t="shared" si="0"/>
        <v>2762</v>
      </c>
    </row>
    <row r="18" spans="1:19" ht="20.25" customHeight="1" x14ac:dyDescent="0.2">
      <c r="A18" s="71">
        <v>10</v>
      </c>
      <c r="B18" s="27" t="s">
        <v>12</v>
      </c>
      <c r="C18" s="73"/>
      <c r="D18" s="24" t="s">
        <v>15</v>
      </c>
      <c r="E18" s="42">
        <v>4700</v>
      </c>
      <c r="F18" s="43">
        <v>4507</v>
      </c>
      <c r="G18" s="43">
        <v>17135</v>
      </c>
      <c r="H18" s="43">
        <v>232</v>
      </c>
      <c r="I18" s="43">
        <v>60</v>
      </c>
      <c r="J18" s="44"/>
      <c r="K18" s="54"/>
      <c r="L18" s="35"/>
      <c r="M18" s="54"/>
      <c r="N18" s="34"/>
      <c r="O18" s="36"/>
      <c r="P18" s="35"/>
      <c r="Q18" s="35"/>
      <c r="R18" s="37"/>
      <c r="S18" s="38">
        <f t="shared" si="0"/>
        <v>26634</v>
      </c>
    </row>
    <row r="19" spans="1:19" ht="20.25" customHeight="1" x14ac:dyDescent="0.2">
      <c r="A19" s="70">
        <v>11</v>
      </c>
      <c r="B19" s="26" t="s">
        <v>6</v>
      </c>
      <c r="C19" s="73"/>
      <c r="D19" s="23" t="s">
        <v>15</v>
      </c>
      <c r="E19" s="29"/>
      <c r="F19" s="30"/>
      <c r="G19" s="30"/>
      <c r="H19" s="30"/>
      <c r="I19" s="30"/>
      <c r="J19" s="31"/>
      <c r="K19" s="53"/>
      <c r="L19" s="30"/>
      <c r="M19" s="53"/>
      <c r="N19" s="39">
        <v>1704</v>
      </c>
      <c r="O19" s="41">
        <v>124</v>
      </c>
      <c r="P19" s="40">
        <v>150</v>
      </c>
      <c r="Q19" s="40">
        <v>312</v>
      </c>
      <c r="R19" s="32"/>
      <c r="S19" s="33">
        <f t="shared" si="0"/>
        <v>2290</v>
      </c>
    </row>
    <row r="20" spans="1:19" ht="20.25" customHeight="1" x14ac:dyDescent="0.2">
      <c r="A20" s="71">
        <v>11</v>
      </c>
      <c r="B20" s="27" t="s">
        <v>12</v>
      </c>
      <c r="C20" s="73"/>
      <c r="D20" s="24" t="s">
        <v>15</v>
      </c>
      <c r="E20" s="42">
        <v>3700</v>
      </c>
      <c r="F20" s="43">
        <v>2830</v>
      </c>
      <c r="G20" s="43">
        <v>16592</v>
      </c>
      <c r="H20" s="43">
        <v>241</v>
      </c>
      <c r="I20" s="43">
        <v>57</v>
      </c>
      <c r="J20" s="44">
        <v>150</v>
      </c>
      <c r="K20" s="54"/>
      <c r="L20" s="35"/>
      <c r="M20" s="54"/>
      <c r="N20" s="34"/>
      <c r="O20" s="36"/>
      <c r="P20" s="35"/>
      <c r="Q20" s="35"/>
      <c r="R20" s="37"/>
      <c r="S20" s="38">
        <f t="shared" si="0"/>
        <v>23570</v>
      </c>
    </row>
    <row r="21" spans="1:19" ht="20.25" customHeight="1" x14ac:dyDescent="0.2">
      <c r="A21" s="70">
        <v>12</v>
      </c>
      <c r="B21" s="26" t="s">
        <v>19</v>
      </c>
      <c r="C21" s="73"/>
      <c r="D21" s="23" t="s">
        <v>15</v>
      </c>
      <c r="E21" s="29"/>
      <c r="F21" s="30"/>
      <c r="G21" s="30"/>
      <c r="H21" s="30"/>
      <c r="I21" s="30"/>
      <c r="J21" s="31"/>
      <c r="K21" s="53"/>
      <c r="L21" s="30"/>
      <c r="M21" s="53"/>
      <c r="N21" s="39">
        <v>1698</v>
      </c>
      <c r="O21" s="41">
        <v>123</v>
      </c>
      <c r="P21" s="40">
        <v>180</v>
      </c>
      <c r="Q21" s="40">
        <v>611</v>
      </c>
      <c r="R21" s="32"/>
      <c r="S21" s="33">
        <f t="shared" si="0"/>
        <v>2612</v>
      </c>
    </row>
    <row r="22" spans="1:19" ht="20.25" customHeight="1" x14ac:dyDescent="0.2">
      <c r="A22" s="71"/>
      <c r="B22" s="28" t="s">
        <v>19</v>
      </c>
      <c r="C22" s="73"/>
      <c r="D22" s="25" t="s">
        <v>27</v>
      </c>
      <c r="E22" s="45"/>
      <c r="F22" s="46"/>
      <c r="G22" s="46"/>
      <c r="H22" s="46"/>
      <c r="I22" s="46"/>
      <c r="J22" s="47"/>
      <c r="K22" s="58">
        <v>16000</v>
      </c>
      <c r="L22" s="60">
        <v>58926</v>
      </c>
      <c r="M22" s="55">
        <v>68545</v>
      </c>
      <c r="N22" s="45"/>
      <c r="O22" s="48"/>
      <c r="P22" s="46"/>
      <c r="Q22" s="46"/>
      <c r="R22" s="49"/>
      <c r="S22" s="50">
        <f t="shared" si="0"/>
        <v>143471</v>
      </c>
    </row>
    <row r="23" spans="1:19" ht="20.25" customHeight="1" x14ac:dyDescent="0.2">
      <c r="A23" s="71"/>
      <c r="B23" s="27" t="s">
        <v>20</v>
      </c>
      <c r="C23" s="73"/>
      <c r="D23" s="24" t="s">
        <v>15</v>
      </c>
      <c r="E23" s="42">
        <v>4000</v>
      </c>
      <c r="F23" s="43">
        <v>3260</v>
      </c>
      <c r="G23" s="43">
        <v>16841</v>
      </c>
      <c r="H23" s="43">
        <v>192</v>
      </c>
      <c r="I23" s="43">
        <v>59</v>
      </c>
      <c r="J23" s="44"/>
      <c r="K23" s="54"/>
      <c r="L23" s="35"/>
      <c r="M23" s="54"/>
      <c r="N23" s="34"/>
      <c r="O23" s="36"/>
      <c r="P23" s="35"/>
      <c r="Q23" s="35"/>
      <c r="R23" s="37"/>
      <c r="S23" s="38">
        <f t="shared" si="0"/>
        <v>24352</v>
      </c>
    </row>
    <row r="24" spans="1:19" ht="20.25" customHeight="1" x14ac:dyDescent="0.2">
      <c r="A24" s="70">
        <v>1</v>
      </c>
      <c r="B24" s="26" t="s">
        <v>19</v>
      </c>
      <c r="C24" s="73"/>
      <c r="D24" s="23" t="s">
        <v>15</v>
      </c>
      <c r="E24" s="29"/>
      <c r="F24" s="30"/>
      <c r="G24" s="30"/>
      <c r="H24" s="30"/>
      <c r="I24" s="30"/>
      <c r="J24" s="31"/>
      <c r="K24" s="53"/>
      <c r="L24" s="30"/>
      <c r="M24" s="53"/>
      <c r="N24" s="39">
        <v>1687</v>
      </c>
      <c r="O24" s="41">
        <v>88</v>
      </c>
      <c r="P24" s="40">
        <v>130</v>
      </c>
      <c r="Q24" s="40">
        <v>337</v>
      </c>
      <c r="R24" s="32"/>
      <c r="S24" s="33">
        <f t="shared" si="0"/>
        <v>2242</v>
      </c>
    </row>
    <row r="25" spans="1:19" ht="20.25" customHeight="1" x14ac:dyDescent="0.2">
      <c r="A25" s="71"/>
      <c r="B25" s="28" t="s">
        <v>19</v>
      </c>
      <c r="C25" s="73"/>
      <c r="D25" s="25" t="s">
        <v>27</v>
      </c>
      <c r="E25" s="45"/>
      <c r="F25" s="46"/>
      <c r="G25" s="46"/>
      <c r="H25" s="46"/>
      <c r="I25" s="46"/>
      <c r="J25" s="47"/>
      <c r="K25" s="56"/>
      <c r="L25" s="46"/>
      <c r="M25" s="56"/>
      <c r="N25" s="45"/>
      <c r="O25" s="48"/>
      <c r="P25" s="46"/>
      <c r="Q25" s="46"/>
      <c r="R25" s="51">
        <v>5000</v>
      </c>
      <c r="S25" s="50">
        <f t="shared" si="0"/>
        <v>5000</v>
      </c>
    </row>
    <row r="26" spans="1:19" ht="20.25" customHeight="1" x14ac:dyDescent="0.2">
      <c r="A26" s="71"/>
      <c r="B26" s="27" t="s">
        <v>20</v>
      </c>
      <c r="C26" s="73"/>
      <c r="D26" s="24" t="s">
        <v>15</v>
      </c>
      <c r="E26" s="42">
        <v>3600</v>
      </c>
      <c r="F26" s="43">
        <v>2991</v>
      </c>
      <c r="G26" s="43">
        <v>16699</v>
      </c>
      <c r="H26" s="43">
        <v>194</v>
      </c>
      <c r="I26" s="43">
        <v>54</v>
      </c>
      <c r="J26" s="44">
        <v>150</v>
      </c>
      <c r="K26" s="54"/>
      <c r="L26" s="35"/>
      <c r="M26" s="54"/>
      <c r="N26" s="34"/>
      <c r="O26" s="36"/>
      <c r="P26" s="35"/>
      <c r="Q26" s="35"/>
      <c r="R26" s="37"/>
      <c r="S26" s="38">
        <f t="shared" si="0"/>
        <v>23688</v>
      </c>
    </row>
    <row r="27" spans="1:19" ht="20.25" customHeight="1" x14ac:dyDescent="0.2">
      <c r="A27" s="70">
        <v>2</v>
      </c>
      <c r="B27" s="26" t="s">
        <v>6</v>
      </c>
      <c r="C27" s="73"/>
      <c r="D27" s="23" t="s">
        <v>15</v>
      </c>
      <c r="E27" s="29"/>
      <c r="F27" s="30"/>
      <c r="G27" s="30"/>
      <c r="H27" s="30"/>
      <c r="I27" s="30"/>
      <c r="J27" s="31"/>
      <c r="K27" s="53"/>
      <c r="L27" s="30"/>
      <c r="M27" s="53"/>
      <c r="N27" s="39">
        <v>1671</v>
      </c>
      <c r="O27" s="41">
        <v>101</v>
      </c>
      <c r="P27" s="40">
        <v>170</v>
      </c>
      <c r="Q27" s="40">
        <v>605</v>
      </c>
      <c r="R27" s="32"/>
      <c r="S27" s="33">
        <f t="shared" si="0"/>
        <v>2547</v>
      </c>
    </row>
    <row r="28" spans="1:19" ht="20.25" customHeight="1" x14ac:dyDescent="0.2">
      <c r="A28" s="71">
        <v>14</v>
      </c>
      <c r="B28" s="27" t="s">
        <v>12</v>
      </c>
      <c r="C28" s="73"/>
      <c r="D28" s="24" t="s">
        <v>15</v>
      </c>
      <c r="E28" s="42">
        <v>4000</v>
      </c>
      <c r="F28" s="43">
        <v>3570</v>
      </c>
      <c r="G28" s="43">
        <v>16553</v>
      </c>
      <c r="H28" s="43">
        <v>166</v>
      </c>
      <c r="I28" s="43">
        <v>58</v>
      </c>
      <c r="J28" s="44"/>
      <c r="K28" s="54"/>
      <c r="L28" s="35"/>
      <c r="M28" s="54"/>
      <c r="N28" s="34"/>
      <c r="O28" s="36"/>
      <c r="P28" s="35"/>
      <c r="Q28" s="35"/>
      <c r="R28" s="37"/>
      <c r="S28" s="38">
        <f t="shared" si="0"/>
        <v>24347</v>
      </c>
    </row>
    <row r="29" spans="1:19" ht="20.25" customHeight="1" x14ac:dyDescent="0.2">
      <c r="A29" s="70">
        <v>3</v>
      </c>
      <c r="B29" s="26" t="s">
        <v>6</v>
      </c>
      <c r="C29" s="73"/>
      <c r="D29" s="23" t="s">
        <v>15</v>
      </c>
      <c r="E29" s="29"/>
      <c r="F29" s="30"/>
      <c r="G29" s="30"/>
      <c r="H29" s="30"/>
      <c r="I29" s="30"/>
      <c r="J29" s="31"/>
      <c r="K29" s="53"/>
      <c r="L29" s="30"/>
      <c r="M29" s="53"/>
      <c r="N29" s="39">
        <v>1660</v>
      </c>
      <c r="O29" s="41">
        <v>116</v>
      </c>
      <c r="P29" s="40">
        <v>120</v>
      </c>
      <c r="Q29" s="40">
        <v>327</v>
      </c>
      <c r="R29" s="32"/>
      <c r="S29" s="33">
        <f t="shared" si="0"/>
        <v>2223</v>
      </c>
    </row>
    <row r="30" spans="1:19" ht="20.25" customHeight="1" x14ac:dyDescent="0.2">
      <c r="A30" s="71">
        <v>15</v>
      </c>
      <c r="B30" s="27" t="s">
        <v>12</v>
      </c>
      <c r="C30" s="73"/>
      <c r="D30" s="24" t="s">
        <v>15</v>
      </c>
      <c r="E30" s="42">
        <v>3600</v>
      </c>
      <c r="F30" s="43">
        <v>2815</v>
      </c>
      <c r="G30" s="43">
        <v>16083</v>
      </c>
      <c r="H30" s="43">
        <v>182</v>
      </c>
      <c r="I30" s="43">
        <v>58</v>
      </c>
      <c r="J30" s="44">
        <v>100</v>
      </c>
      <c r="K30" s="54"/>
      <c r="L30" s="35"/>
      <c r="M30" s="54"/>
      <c r="N30" s="34"/>
      <c r="O30" s="36"/>
      <c r="P30" s="35"/>
      <c r="Q30" s="35"/>
      <c r="R30" s="37"/>
      <c r="S30" s="38">
        <f t="shared" si="0"/>
        <v>22838</v>
      </c>
    </row>
    <row r="31" spans="1:19" s="3" customFormat="1" ht="30" customHeight="1" thickBot="1" x14ac:dyDescent="0.25">
      <c r="A31" s="65" t="s">
        <v>7</v>
      </c>
      <c r="B31" s="66"/>
      <c r="C31" s="67"/>
      <c r="D31" s="17"/>
      <c r="E31" s="18">
        <f t="shared" ref="E31" si="1">SUM(E5:E30)</f>
        <v>50000</v>
      </c>
      <c r="F31" s="19">
        <f t="shared" ref="F31:S31" si="2">SUM(F5:F30)</f>
        <v>27499</v>
      </c>
      <c r="G31" s="19">
        <f>SUM(G5:G30)</f>
        <v>169184</v>
      </c>
      <c r="H31" s="19">
        <f t="shared" ref="H31" si="3">SUM(H5:H30)</f>
        <v>2763</v>
      </c>
      <c r="I31" s="19">
        <f t="shared" si="2"/>
        <v>687</v>
      </c>
      <c r="J31" s="20">
        <f t="shared" ref="J31" si="4">SUM(J5:J30)</f>
        <v>500</v>
      </c>
      <c r="K31" s="57">
        <f>SUM(K5:K30)</f>
        <v>16000</v>
      </c>
      <c r="L31" s="19">
        <f>SUM(L5:L30)</f>
        <v>58926</v>
      </c>
      <c r="M31" s="57">
        <f>SUM(M5:M30)</f>
        <v>68545</v>
      </c>
      <c r="N31" s="18">
        <f t="shared" si="2"/>
        <v>16982</v>
      </c>
      <c r="O31" s="21">
        <f>SUM(O5:O30)</f>
        <v>1607</v>
      </c>
      <c r="P31" s="19">
        <f t="shared" ref="P31" si="5">SUM(P5:P30)</f>
        <v>2250</v>
      </c>
      <c r="Q31" s="19">
        <f t="shared" si="2"/>
        <v>3928</v>
      </c>
      <c r="R31" s="22">
        <f t="shared" si="2"/>
        <v>5000</v>
      </c>
      <c r="S31" s="13">
        <f t="shared" si="2"/>
        <v>423871</v>
      </c>
    </row>
    <row r="32" spans="1:19" ht="15" customHeight="1" x14ac:dyDescent="0.2"/>
    <row r="33" spans="1:19" ht="69" customHeight="1" x14ac:dyDescent="0.2">
      <c r="A33" s="68"/>
      <c r="B33" s="68"/>
      <c r="C33" s="68"/>
      <c r="D33" s="68"/>
      <c r="E33" s="68"/>
      <c r="F33" s="68"/>
      <c r="G33" s="68"/>
      <c r="H33" s="69"/>
      <c r="I33" s="69"/>
      <c r="J33" s="69"/>
      <c r="S33" s="15" t="s">
        <v>18</v>
      </c>
    </row>
  </sheetData>
  <mergeCells count="25">
    <mergeCell ref="A1:D1"/>
    <mergeCell ref="E1:R1"/>
    <mergeCell ref="S1:S4"/>
    <mergeCell ref="A2:B4"/>
    <mergeCell ref="C2:C4"/>
    <mergeCell ref="D2:D4"/>
    <mergeCell ref="E2:J2"/>
    <mergeCell ref="K2:M2"/>
    <mergeCell ref="N2:Q2"/>
    <mergeCell ref="K3:M3"/>
    <mergeCell ref="A31:C31"/>
    <mergeCell ref="A33:J33"/>
    <mergeCell ref="A5:A6"/>
    <mergeCell ref="C5:C30"/>
    <mergeCell ref="A7:A8"/>
    <mergeCell ref="A9:A10"/>
    <mergeCell ref="A11:A12"/>
    <mergeCell ref="A13:A14"/>
    <mergeCell ref="A15:A16"/>
    <mergeCell ref="A17:A18"/>
    <mergeCell ref="A19:A20"/>
    <mergeCell ref="A21:A23"/>
    <mergeCell ref="A24:A26"/>
    <mergeCell ref="A27:A28"/>
    <mergeCell ref="A29:A30"/>
  </mergeCells>
  <phoneticPr fontId="20"/>
  <printOptions horizontalCentered="1"/>
  <pageMargins left="0.39370078740157483" right="0.27559055118110237" top="0.94488188976377963" bottom="0.55118110236220474" header="0.62992125984251968" footer="0.31496062992125984"/>
  <pageSetup paperSize="9" scale="63" orientation="landscape" r:id="rId1"/>
  <headerFooter>
    <oddHeader>&amp;C&amp;14年間処理予定数量及び時期&amp;R別紙２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3"/>
  <sheetViews>
    <sheetView view="pageBreakPreview" topLeftCell="A4" zoomScale="60" zoomScaleNormal="70" workbookViewId="0">
      <selection activeCell="G32" sqref="G32"/>
    </sheetView>
  </sheetViews>
  <sheetFormatPr defaultColWidth="13.109375" defaultRowHeight="39.75" customHeight="1" x14ac:dyDescent="0.2"/>
  <cols>
    <col min="1" max="1" width="9" style="1" customWidth="1"/>
    <col min="2" max="2" width="13.109375" style="1" customWidth="1"/>
    <col min="3" max="3" width="7.77734375" style="2" bestFit="1" customWidth="1"/>
    <col min="4" max="4" width="9" style="2" bestFit="1" customWidth="1"/>
    <col min="5" max="9" width="12.44140625" style="1" customWidth="1"/>
    <col min="10" max="10" width="12.44140625" style="63" customWidth="1"/>
    <col min="11" max="18" width="12.44140625" style="1" customWidth="1"/>
    <col min="19" max="19" width="12.44140625" style="14" customWidth="1"/>
    <col min="20" max="16384" width="13.109375" style="1"/>
  </cols>
  <sheetData>
    <row r="1" spans="1:19" ht="39.75" customHeight="1" thickBot="1" x14ac:dyDescent="0.25">
      <c r="A1" s="97" t="s">
        <v>45</v>
      </c>
      <c r="B1" s="98"/>
      <c r="C1" s="98"/>
      <c r="D1" s="99"/>
      <c r="E1" s="74" t="s">
        <v>22</v>
      </c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5"/>
      <c r="S1" s="82" t="s">
        <v>1</v>
      </c>
    </row>
    <row r="2" spans="1:19" ht="54" customHeight="1" x14ac:dyDescent="0.2">
      <c r="A2" s="85" t="s">
        <v>13</v>
      </c>
      <c r="B2" s="86"/>
      <c r="C2" s="89" t="s">
        <v>26</v>
      </c>
      <c r="D2" s="94" t="s">
        <v>25</v>
      </c>
      <c r="E2" s="91" t="s">
        <v>21</v>
      </c>
      <c r="F2" s="92"/>
      <c r="G2" s="92"/>
      <c r="H2" s="92"/>
      <c r="I2" s="92"/>
      <c r="J2" s="93"/>
      <c r="K2" s="76" t="s">
        <v>34</v>
      </c>
      <c r="L2" s="77"/>
      <c r="M2" s="78"/>
      <c r="N2" s="76" t="s">
        <v>0</v>
      </c>
      <c r="O2" s="77"/>
      <c r="P2" s="92"/>
      <c r="Q2" s="92"/>
      <c r="R2" s="10" t="s">
        <v>65</v>
      </c>
      <c r="S2" s="83"/>
    </row>
    <row r="3" spans="1:19" ht="39.75" customHeight="1" x14ac:dyDescent="0.2">
      <c r="A3" s="87"/>
      <c r="B3" s="88"/>
      <c r="C3" s="90"/>
      <c r="D3" s="95"/>
      <c r="E3" s="6" t="s">
        <v>8</v>
      </c>
      <c r="F3" s="4" t="s">
        <v>9</v>
      </c>
      <c r="G3" s="4" t="s">
        <v>10</v>
      </c>
      <c r="H3" s="4" t="s">
        <v>11</v>
      </c>
      <c r="I3" s="4" t="s">
        <v>50</v>
      </c>
      <c r="J3" s="7" t="s">
        <v>56</v>
      </c>
      <c r="K3" s="79" t="s">
        <v>38</v>
      </c>
      <c r="L3" s="80"/>
      <c r="M3" s="81"/>
      <c r="N3" s="62" t="s">
        <v>39</v>
      </c>
      <c r="O3" s="4" t="s">
        <v>55</v>
      </c>
      <c r="P3" s="4" t="s">
        <v>61</v>
      </c>
      <c r="Q3" s="4" t="s">
        <v>53</v>
      </c>
      <c r="R3" s="11" t="s">
        <v>60</v>
      </c>
      <c r="S3" s="83"/>
    </row>
    <row r="4" spans="1:19" ht="45.75" customHeight="1" x14ac:dyDescent="0.2">
      <c r="A4" s="87"/>
      <c r="B4" s="88"/>
      <c r="C4" s="90"/>
      <c r="D4" s="96"/>
      <c r="E4" s="8" t="s">
        <v>4</v>
      </c>
      <c r="F4" s="5" t="s">
        <v>5</v>
      </c>
      <c r="G4" s="5" t="s">
        <v>30</v>
      </c>
      <c r="H4" s="5" t="s">
        <v>31</v>
      </c>
      <c r="I4" s="5" t="s">
        <v>3</v>
      </c>
      <c r="J4" s="9" t="s">
        <v>2</v>
      </c>
      <c r="K4" s="52" t="s">
        <v>4</v>
      </c>
      <c r="L4" s="59" t="s">
        <v>5</v>
      </c>
      <c r="M4" s="52" t="s">
        <v>30</v>
      </c>
      <c r="N4" s="8" t="s">
        <v>32</v>
      </c>
      <c r="O4" s="16" t="s">
        <v>31</v>
      </c>
      <c r="P4" s="5" t="s">
        <v>4</v>
      </c>
      <c r="Q4" s="5" t="s">
        <v>5</v>
      </c>
      <c r="R4" s="12" t="s">
        <v>4</v>
      </c>
      <c r="S4" s="84"/>
    </row>
    <row r="5" spans="1:19" ht="20.25" customHeight="1" x14ac:dyDescent="0.2">
      <c r="A5" s="70">
        <v>4</v>
      </c>
      <c r="B5" s="26" t="s">
        <v>6</v>
      </c>
      <c r="C5" s="72" t="s">
        <v>14</v>
      </c>
      <c r="D5" s="23" t="s">
        <v>16</v>
      </c>
      <c r="E5" s="29"/>
      <c r="F5" s="30"/>
      <c r="G5" s="30"/>
      <c r="H5" s="30"/>
      <c r="I5" s="30"/>
      <c r="J5" s="31"/>
      <c r="K5" s="53"/>
      <c r="L5" s="30"/>
      <c r="M5" s="53"/>
      <c r="N5" s="39">
        <v>1646</v>
      </c>
      <c r="O5" s="41">
        <v>208</v>
      </c>
      <c r="P5" s="40">
        <v>190</v>
      </c>
      <c r="Q5" s="40">
        <v>574</v>
      </c>
      <c r="R5" s="32"/>
      <c r="S5" s="33">
        <f t="shared" ref="S5:S30" si="0">SUM(E5:R5)</f>
        <v>2618</v>
      </c>
    </row>
    <row r="6" spans="1:19" ht="20.25" customHeight="1" x14ac:dyDescent="0.2">
      <c r="A6" s="71"/>
      <c r="B6" s="27" t="s">
        <v>12</v>
      </c>
      <c r="C6" s="73"/>
      <c r="D6" s="24" t="s">
        <v>15</v>
      </c>
      <c r="E6" s="42">
        <v>3800</v>
      </c>
      <c r="F6" s="43">
        <v>3306</v>
      </c>
      <c r="G6" s="43">
        <v>15809</v>
      </c>
      <c r="H6" s="43">
        <v>285</v>
      </c>
      <c r="I6" s="43">
        <v>56</v>
      </c>
      <c r="J6" s="44"/>
      <c r="K6" s="54"/>
      <c r="L6" s="35"/>
      <c r="M6" s="54"/>
      <c r="N6" s="34"/>
      <c r="O6" s="36"/>
      <c r="P6" s="35"/>
      <c r="Q6" s="35"/>
      <c r="R6" s="37"/>
      <c r="S6" s="38">
        <f t="shared" si="0"/>
        <v>23256</v>
      </c>
    </row>
    <row r="7" spans="1:19" ht="20.25" customHeight="1" x14ac:dyDescent="0.2">
      <c r="A7" s="70">
        <v>5</v>
      </c>
      <c r="B7" s="26" t="s">
        <v>6</v>
      </c>
      <c r="C7" s="73"/>
      <c r="D7" s="23" t="s">
        <v>15</v>
      </c>
      <c r="E7" s="29"/>
      <c r="F7" s="30"/>
      <c r="G7" s="30"/>
      <c r="H7" s="30"/>
      <c r="I7" s="30"/>
      <c r="J7" s="31"/>
      <c r="K7" s="53"/>
      <c r="L7" s="30"/>
      <c r="M7" s="53"/>
      <c r="N7" s="39">
        <v>33</v>
      </c>
      <c r="O7" s="41">
        <v>120</v>
      </c>
      <c r="P7" s="40">
        <v>250</v>
      </c>
      <c r="Q7" s="40">
        <v>6</v>
      </c>
      <c r="R7" s="32"/>
      <c r="S7" s="33">
        <f t="shared" si="0"/>
        <v>409</v>
      </c>
    </row>
    <row r="8" spans="1:19" ht="20.25" customHeight="1" x14ac:dyDescent="0.2">
      <c r="A8" s="71">
        <v>5</v>
      </c>
      <c r="B8" s="27" t="s">
        <v>12</v>
      </c>
      <c r="C8" s="73"/>
      <c r="D8" s="24" t="s">
        <v>15</v>
      </c>
      <c r="E8" s="42">
        <v>5000</v>
      </c>
      <c r="F8" s="43">
        <v>235</v>
      </c>
      <c r="G8" s="43">
        <v>582</v>
      </c>
      <c r="H8" s="43">
        <v>260</v>
      </c>
      <c r="I8" s="43">
        <v>55</v>
      </c>
      <c r="J8" s="44"/>
      <c r="K8" s="54"/>
      <c r="L8" s="35"/>
      <c r="M8" s="54"/>
      <c r="N8" s="34"/>
      <c r="O8" s="36"/>
      <c r="P8" s="35"/>
      <c r="Q8" s="35"/>
      <c r="R8" s="37"/>
      <c r="S8" s="38">
        <f t="shared" si="0"/>
        <v>6132</v>
      </c>
    </row>
    <row r="9" spans="1:19" ht="20.25" customHeight="1" x14ac:dyDescent="0.2">
      <c r="A9" s="70">
        <v>6</v>
      </c>
      <c r="B9" s="26" t="s">
        <v>6</v>
      </c>
      <c r="C9" s="73"/>
      <c r="D9" s="23" t="s">
        <v>15</v>
      </c>
      <c r="E9" s="29"/>
      <c r="F9" s="30"/>
      <c r="G9" s="30"/>
      <c r="H9" s="30"/>
      <c r="I9" s="30"/>
      <c r="J9" s="31"/>
      <c r="K9" s="53"/>
      <c r="L9" s="30"/>
      <c r="M9" s="53"/>
      <c r="N9" s="39">
        <v>31</v>
      </c>
      <c r="O9" s="41">
        <v>165</v>
      </c>
      <c r="P9" s="40">
        <v>250</v>
      </c>
      <c r="Q9" s="40">
        <v>12</v>
      </c>
      <c r="R9" s="32"/>
      <c r="S9" s="33">
        <f t="shared" si="0"/>
        <v>458</v>
      </c>
    </row>
    <row r="10" spans="1:19" ht="20.25" customHeight="1" x14ac:dyDescent="0.2">
      <c r="A10" s="71">
        <v>6</v>
      </c>
      <c r="B10" s="27" t="s">
        <v>12</v>
      </c>
      <c r="C10" s="73"/>
      <c r="D10" s="24" t="s">
        <v>15</v>
      </c>
      <c r="E10" s="42">
        <v>4500</v>
      </c>
      <c r="F10" s="43">
        <v>193</v>
      </c>
      <c r="G10" s="43">
        <v>426</v>
      </c>
      <c r="H10" s="43">
        <v>228</v>
      </c>
      <c r="I10" s="43">
        <v>53</v>
      </c>
      <c r="J10" s="44"/>
      <c r="K10" s="54"/>
      <c r="L10" s="35"/>
      <c r="M10" s="54"/>
      <c r="N10" s="34"/>
      <c r="O10" s="36"/>
      <c r="P10" s="35"/>
      <c r="Q10" s="35"/>
      <c r="R10" s="37"/>
      <c r="S10" s="38">
        <f t="shared" si="0"/>
        <v>5400</v>
      </c>
    </row>
    <row r="11" spans="1:19" ht="20.25" customHeight="1" x14ac:dyDescent="0.2">
      <c r="A11" s="70">
        <v>7</v>
      </c>
      <c r="B11" s="26" t="s">
        <v>6</v>
      </c>
      <c r="C11" s="73"/>
      <c r="D11" s="23" t="s">
        <v>15</v>
      </c>
      <c r="E11" s="29"/>
      <c r="F11" s="30"/>
      <c r="G11" s="30"/>
      <c r="H11" s="30"/>
      <c r="I11" s="30"/>
      <c r="J11" s="31"/>
      <c r="K11" s="53"/>
      <c r="L11" s="30"/>
      <c r="M11" s="53"/>
      <c r="N11" s="39">
        <v>1728</v>
      </c>
      <c r="O11" s="41">
        <v>124</v>
      </c>
      <c r="P11" s="40">
        <v>170</v>
      </c>
      <c r="Q11" s="40">
        <v>0</v>
      </c>
      <c r="R11" s="32"/>
      <c r="S11" s="33">
        <f t="shared" si="0"/>
        <v>2022</v>
      </c>
    </row>
    <row r="12" spans="1:19" ht="20.25" customHeight="1" x14ac:dyDescent="0.2">
      <c r="A12" s="71"/>
      <c r="B12" s="27" t="s">
        <v>12</v>
      </c>
      <c r="C12" s="73"/>
      <c r="D12" s="24" t="s">
        <v>15</v>
      </c>
      <c r="E12" s="42">
        <v>4100</v>
      </c>
      <c r="F12" s="43">
        <v>15</v>
      </c>
      <c r="G12" s="43">
        <v>16878</v>
      </c>
      <c r="H12" s="43">
        <v>204</v>
      </c>
      <c r="I12" s="43">
        <v>57</v>
      </c>
      <c r="J12" s="44"/>
      <c r="K12" s="54"/>
      <c r="L12" s="35"/>
      <c r="M12" s="54"/>
      <c r="N12" s="34"/>
      <c r="O12" s="36"/>
      <c r="P12" s="35"/>
      <c r="Q12" s="35"/>
      <c r="R12" s="37"/>
      <c r="S12" s="38">
        <f t="shared" si="0"/>
        <v>21254</v>
      </c>
    </row>
    <row r="13" spans="1:19" ht="20.25" customHeight="1" x14ac:dyDescent="0.2">
      <c r="A13" s="70">
        <v>8</v>
      </c>
      <c r="B13" s="26" t="s">
        <v>6</v>
      </c>
      <c r="C13" s="73"/>
      <c r="D13" s="23" t="s">
        <v>15</v>
      </c>
      <c r="E13" s="29"/>
      <c r="F13" s="30"/>
      <c r="G13" s="30"/>
      <c r="H13" s="30"/>
      <c r="I13" s="30"/>
      <c r="J13" s="31"/>
      <c r="K13" s="53"/>
      <c r="L13" s="30"/>
      <c r="M13" s="53"/>
      <c r="N13" s="39">
        <v>1651</v>
      </c>
      <c r="O13" s="41">
        <v>134</v>
      </c>
      <c r="P13" s="40">
        <v>210</v>
      </c>
      <c r="Q13" s="40">
        <v>0</v>
      </c>
      <c r="R13" s="32"/>
      <c r="S13" s="33">
        <f t="shared" si="0"/>
        <v>1995</v>
      </c>
    </row>
    <row r="14" spans="1:19" ht="20.25" customHeight="1" x14ac:dyDescent="0.2">
      <c r="A14" s="71">
        <v>8</v>
      </c>
      <c r="B14" s="27" t="s">
        <v>12</v>
      </c>
      <c r="C14" s="73"/>
      <c r="D14" s="24" t="s">
        <v>15</v>
      </c>
      <c r="E14" s="42">
        <v>3900</v>
      </c>
      <c r="F14" s="43">
        <v>3</v>
      </c>
      <c r="G14" s="43">
        <v>17769</v>
      </c>
      <c r="H14" s="43">
        <v>282</v>
      </c>
      <c r="I14" s="43">
        <v>60</v>
      </c>
      <c r="J14" s="44"/>
      <c r="K14" s="54"/>
      <c r="L14" s="35"/>
      <c r="M14" s="54"/>
      <c r="N14" s="34"/>
      <c r="O14" s="36"/>
      <c r="P14" s="35"/>
      <c r="Q14" s="35"/>
      <c r="R14" s="37"/>
      <c r="S14" s="38">
        <f t="shared" si="0"/>
        <v>22014</v>
      </c>
    </row>
    <row r="15" spans="1:19" ht="20.25" customHeight="1" x14ac:dyDescent="0.2">
      <c r="A15" s="70">
        <v>9</v>
      </c>
      <c r="B15" s="26" t="s">
        <v>6</v>
      </c>
      <c r="C15" s="73"/>
      <c r="D15" s="23" t="s">
        <v>15</v>
      </c>
      <c r="E15" s="29"/>
      <c r="F15" s="30"/>
      <c r="G15" s="30"/>
      <c r="H15" s="30"/>
      <c r="I15" s="30"/>
      <c r="J15" s="31"/>
      <c r="K15" s="53"/>
      <c r="L15" s="30"/>
      <c r="M15" s="53"/>
      <c r="N15" s="39">
        <v>1658</v>
      </c>
      <c r="O15" s="41">
        <v>143</v>
      </c>
      <c r="P15" s="40">
        <v>180</v>
      </c>
      <c r="Q15" s="40">
        <v>522</v>
      </c>
      <c r="R15" s="32"/>
      <c r="S15" s="33">
        <f t="shared" si="0"/>
        <v>2503</v>
      </c>
    </row>
    <row r="16" spans="1:19" ht="20.25" customHeight="1" x14ac:dyDescent="0.2">
      <c r="A16" s="71">
        <v>9</v>
      </c>
      <c r="B16" s="27" t="s">
        <v>12</v>
      </c>
      <c r="C16" s="73"/>
      <c r="D16" s="24" t="s">
        <v>15</v>
      </c>
      <c r="E16" s="42">
        <v>4000</v>
      </c>
      <c r="F16" s="43">
        <v>4136</v>
      </c>
      <c r="G16" s="43">
        <v>17089</v>
      </c>
      <c r="H16" s="43">
        <v>266</v>
      </c>
      <c r="I16" s="43">
        <v>60</v>
      </c>
      <c r="J16" s="44">
        <v>100</v>
      </c>
      <c r="K16" s="54"/>
      <c r="L16" s="35"/>
      <c r="M16" s="54"/>
      <c r="N16" s="34"/>
      <c r="O16" s="36"/>
      <c r="P16" s="35"/>
      <c r="Q16" s="35"/>
      <c r="R16" s="37"/>
      <c r="S16" s="38">
        <f t="shared" si="0"/>
        <v>25651</v>
      </c>
    </row>
    <row r="17" spans="1:19" ht="20.25" customHeight="1" x14ac:dyDescent="0.2">
      <c r="A17" s="70">
        <v>10</v>
      </c>
      <c r="B17" s="26" t="s">
        <v>6</v>
      </c>
      <c r="C17" s="73"/>
      <c r="D17" s="23" t="s">
        <v>15</v>
      </c>
      <c r="E17" s="29"/>
      <c r="F17" s="30"/>
      <c r="G17" s="30"/>
      <c r="H17" s="30"/>
      <c r="I17" s="30"/>
      <c r="J17" s="31"/>
      <c r="K17" s="53"/>
      <c r="L17" s="30"/>
      <c r="M17" s="53"/>
      <c r="N17" s="39">
        <v>1654</v>
      </c>
      <c r="O17" s="41">
        <v>151</v>
      </c>
      <c r="P17" s="40">
        <v>250</v>
      </c>
      <c r="Q17" s="40">
        <v>705</v>
      </c>
      <c r="R17" s="32"/>
      <c r="S17" s="33">
        <f t="shared" si="0"/>
        <v>2760</v>
      </c>
    </row>
    <row r="18" spans="1:19" ht="20.25" customHeight="1" x14ac:dyDescent="0.2">
      <c r="A18" s="71">
        <v>10</v>
      </c>
      <c r="B18" s="27" t="s">
        <v>12</v>
      </c>
      <c r="C18" s="73"/>
      <c r="D18" s="24" t="s">
        <v>15</v>
      </c>
      <c r="E18" s="42">
        <v>4500</v>
      </c>
      <c r="F18" s="43">
        <v>4724</v>
      </c>
      <c r="G18" s="43">
        <v>16955</v>
      </c>
      <c r="H18" s="43">
        <v>228</v>
      </c>
      <c r="I18" s="43">
        <v>60</v>
      </c>
      <c r="J18" s="44"/>
      <c r="K18" s="54"/>
      <c r="L18" s="35"/>
      <c r="M18" s="54"/>
      <c r="N18" s="34"/>
      <c r="O18" s="36"/>
      <c r="P18" s="35"/>
      <c r="Q18" s="35"/>
      <c r="R18" s="37"/>
      <c r="S18" s="38">
        <f t="shared" si="0"/>
        <v>26467</v>
      </c>
    </row>
    <row r="19" spans="1:19" ht="20.25" customHeight="1" x14ac:dyDescent="0.2">
      <c r="A19" s="70">
        <v>11</v>
      </c>
      <c r="B19" s="26" t="s">
        <v>6</v>
      </c>
      <c r="C19" s="73"/>
      <c r="D19" s="23" t="s">
        <v>15</v>
      </c>
      <c r="E19" s="29"/>
      <c r="F19" s="30"/>
      <c r="G19" s="30"/>
      <c r="H19" s="30"/>
      <c r="I19" s="30"/>
      <c r="J19" s="31"/>
      <c r="K19" s="53"/>
      <c r="L19" s="30"/>
      <c r="M19" s="53"/>
      <c r="N19" s="39">
        <v>1672</v>
      </c>
      <c r="O19" s="41">
        <v>123</v>
      </c>
      <c r="P19" s="40">
        <v>150</v>
      </c>
      <c r="Q19" s="40">
        <v>327</v>
      </c>
      <c r="R19" s="32"/>
      <c r="S19" s="33">
        <f t="shared" si="0"/>
        <v>2272</v>
      </c>
    </row>
    <row r="20" spans="1:19" ht="20.25" customHeight="1" x14ac:dyDescent="0.2">
      <c r="A20" s="71">
        <v>11</v>
      </c>
      <c r="B20" s="27" t="s">
        <v>12</v>
      </c>
      <c r="C20" s="73"/>
      <c r="D20" s="24" t="s">
        <v>15</v>
      </c>
      <c r="E20" s="42">
        <v>3600</v>
      </c>
      <c r="F20" s="43">
        <v>2966</v>
      </c>
      <c r="G20" s="43">
        <v>16418</v>
      </c>
      <c r="H20" s="43">
        <v>236</v>
      </c>
      <c r="I20" s="43">
        <v>57</v>
      </c>
      <c r="J20" s="44">
        <v>150</v>
      </c>
      <c r="K20" s="54"/>
      <c r="L20" s="35"/>
      <c r="M20" s="54"/>
      <c r="N20" s="34"/>
      <c r="O20" s="36"/>
      <c r="P20" s="35"/>
      <c r="Q20" s="35"/>
      <c r="R20" s="37"/>
      <c r="S20" s="38">
        <f t="shared" si="0"/>
        <v>23427</v>
      </c>
    </row>
    <row r="21" spans="1:19" ht="20.25" customHeight="1" x14ac:dyDescent="0.2">
      <c r="A21" s="70">
        <v>12</v>
      </c>
      <c r="B21" s="26" t="s">
        <v>19</v>
      </c>
      <c r="C21" s="73"/>
      <c r="D21" s="23" t="s">
        <v>15</v>
      </c>
      <c r="E21" s="29"/>
      <c r="F21" s="30"/>
      <c r="G21" s="30"/>
      <c r="H21" s="30"/>
      <c r="I21" s="30"/>
      <c r="J21" s="31"/>
      <c r="K21" s="53"/>
      <c r="L21" s="30"/>
      <c r="M21" s="53"/>
      <c r="N21" s="39">
        <v>1666</v>
      </c>
      <c r="O21" s="41">
        <v>122</v>
      </c>
      <c r="P21" s="40">
        <v>180</v>
      </c>
      <c r="Q21" s="40">
        <v>641</v>
      </c>
      <c r="R21" s="32"/>
      <c r="S21" s="33">
        <f t="shared" si="0"/>
        <v>2609</v>
      </c>
    </row>
    <row r="22" spans="1:19" ht="20.25" customHeight="1" x14ac:dyDescent="0.2">
      <c r="A22" s="71"/>
      <c r="B22" s="28" t="s">
        <v>19</v>
      </c>
      <c r="C22" s="73"/>
      <c r="D22" s="25" t="s">
        <v>27</v>
      </c>
      <c r="E22" s="45"/>
      <c r="F22" s="46"/>
      <c r="G22" s="46"/>
      <c r="H22" s="46"/>
      <c r="I22" s="46"/>
      <c r="J22" s="47"/>
      <c r="K22" s="58">
        <v>17000</v>
      </c>
      <c r="L22" s="60">
        <v>61754</v>
      </c>
      <c r="M22" s="55">
        <v>67572</v>
      </c>
      <c r="N22" s="45"/>
      <c r="O22" s="48"/>
      <c r="P22" s="46"/>
      <c r="Q22" s="46"/>
      <c r="R22" s="49"/>
      <c r="S22" s="50">
        <f t="shared" si="0"/>
        <v>146326</v>
      </c>
    </row>
    <row r="23" spans="1:19" ht="20.25" customHeight="1" x14ac:dyDescent="0.2">
      <c r="A23" s="71"/>
      <c r="B23" s="27" t="s">
        <v>20</v>
      </c>
      <c r="C23" s="73"/>
      <c r="D23" s="24" t="s">
        <v>15</v>
      </c>
      <c r="E23" s="42">
        <v>3800</v>
      </c>
      <c r="F23" s="43">
        <v>3416</v>
      </c>
      <c r="G23" s="43">
        <v>16664</v>
      </c>
      <c r="H23" s="43">
        <v>188</v>
      </c>
      <c r="I23" s="43">
        <v>59</v>
      </c>
      <c r="J23" s="44"/>
      <c r="K23" s="54"/>
      <c r="L23" s="35"/>
      <c r="M23" s="54"/>
      <c r="N23" s="34"/>
      <c r="O23" s="36"/>
      <c r="P23" s="35"/>
      <c r="Q23" s="35"/>
      <c r="R23" s="37"/>
      <c r="S23" s="38">
        <f t="shared" si="0"/>
        <v>24127</v>
      </c>
    </row>
    <row r="24" spans="1:19" ht="20.25" customHeight="1" x14ac:dyDescent="0.2">
      <c r="A24" s="70">
        <v>1</v>
      </c>
      <c r="B24" s="26" t="s">
        <v>19</v>
      </c>
      <c r="C24" s="73"/>
      <c r="D24" s="23" t="s">
        <v>15</v>
      </c>
      <c r="E24" s="29"/>
      <c r="F24" s="30"/>
      <c r="G24" s="30"/>
      <c r="H24" s="30"/>
      <c r="I24" s="30"/>
      <c r="J24" s="31"/>
      <c r="K24" s="53"/>
      <c r="L24" s="30"/>
      <c r="M24" s="53"/>
      <c r="N24" s="39">
        <v>1655</v>
      </c>
      <c r="O24" s="41">
        <v>87</v>
      </c>
      <c r="P24" s="40">
        <v>130</v>
      </c>
      <c r="Q24" s="40">
        <v>353</v>
      </c>
      <c r="R24" s="32"/>
      <c r="S24" s="33">
        <f t="shared" si="0"/>
        <v>2225</v>
      </c>
    </row>
    <row r="25" spans="1:19" ht="20.25" customHeight="1" x14ac:dyDescent="0.2">
      <c r="A25" s="71"/>
      <c r="B25" s="28" t="s">
        <v>19</v>
      </c>
      <c r="C25" s="73"/>
      <c r="D25" s="25" t="s">
        <v>27</v>
      </c>
      <c r="E25" s="45"/>
      <c r="F25" s="46"/>
      <c r="G25" s="46"/>
      <c r="H25" s="46"/>
      <c r="I25" s="46"/>
      <c r="J25" s="47"/>
      <c r="K25" s="56"/>
      <c r="L25" s="46"/>
      <c r="M25" s="56"/>
      <c r="N25" s="45"/>
      <c r="O25" s="48"/>
      <c r="P25" s="46"/>
      <c r="Q25" s="46"/>
      <c r="R25" s="51">
        <v>5000</v>
      </c>
      <c r="S25" s="50">
        <f t="shared" si="0"/>
        <v>5000</v>
      </c>
    </row>
    <row r="26" spans="1:19" ht="20.25" customHeight="1" x14ac:dyDescent="0.2">
      <c r="A26" s="71"/>
      <c r="B26" s="27" t="s">
        <v>20</v>
      </c>
      <c r="C26" s="73"/>
      <c r="D26" s="24" t="s">
        <v>15</v>
      </c>
      <c r="E26" s="42">
        <v>3500</v>
      </c>
      <c r="F26" s="43">
        <v>3134</v>
      </c>
      <c r="G26" s="43">
        <v>16524</v>
      </c>
      <c r="H26" s="43">
        <v>190</v>
      </c>
      <c r="I26" s="43">
        <v>54</v>
      </c>
      <c r="J26" s="44">
        <v>150</v>
      </c>
      <c r="K26" s="54"/>
      <c r="L26" s="35"/>
      <c r="M26" s="54"/>
      <c r="N26" s="34"/>
      <c r="O26" s="36"/>
      <c r="P26" s="35"/>
      <c r="Q26" s="35"/>
      <c r="R26" s="37"/>
      <c r="S26" s="38">
        <f t="shared" si="0"/>
        <v>23552</v>
      </c>
    </row>
    <row r="27" spans="1:19" ht="20.25" customHeight="1" x14ac:dyDescent="0.2">
      <c r="A27" s="70">
        <v>2</v>
      </c>
      <c r="B27" s="26" t="s">
        <v>6</v>
      </c>
      <c r="C27" s="73"/>
      <c r="D27" s="23" t="s">
        <v>15</v>
      </c>
      <c r="E27" s="29"/>
      <c r="F27" s="30"/>
      <c r="G27" s="30"/>
      <c r="H27" s="30"/>
      <c r="I27" s="30"/>
      <c r="J27" s="31"/>
      <c r="K27" s="53"/>
      <c r="L27" s="30"/>
      <c r="M27" s="53"/>
      <c r="N27" s="39">
        <v>1640</v>
      </c>
      <c r="O27" s="41">
        <v>100</v>
      </c>
      <c r="P27" s="40">
        <v>170</v>
      </c>
      <c r="Q27" s="40">
        <v>634</v>
      </c>
      <c r="R27" s="32"/>
      <c r="S27" s="33">
        <f t="shared" si="0"/>
        <v>2544</v>
      </c>
    </row>
    <row r="28" spans="1:19" ht="20.25" customHeight="1" x14ac:dyDescent="0.2">
      <c r="A28" s="71">
        <v>14</v>
      </c>
      <c r="B28" s="27" t="s">
        <v>12</v>
      </c>
      <c r="C28" s="73"/>
      <c r="D28" s="24" t="s">
        <v>15</v>
      </c>
      <c r="E28" s="42">
        <v>3800</v>
      </c>
      <c r="F28" s="43">
        <v>3741</v>
      </c>
      <c r="G28" s="43">
        <v>16379</v>
      </c>
      <c r="H28" s="43">
        <v>162</v>
      </c>
      <c r="I28" s="43">
        <v>58</v>
      </c>
      <c r="J28" s="44"/>
      <c r="K28" s="54"/>
      <c r="L28" s="35"/>
      <c r="M28" s="54"/>
      <c r="N28" s="34"/>
      <c r="O28" s="36"/>
      <c r="P28" s="35"/>
      <c r="Q28" s="35"/>
      <c r="R28" s="37"/>
      <c r="S28" s="38">
        <f t="shared" si="0"/>
        <v>24140</v>
      </c>
    </row>
    <row r="29" spans="1:19" ht="20.25" customHeight="1" x14ac:dyDescent="0.2">
      <c r="A29" s="70">
        <v>3</v>
      </c>
      <c r="B29" s="26" t="s">
        <v>6</v>
      </c>
      <c r="C29" s="73"/>
      <c r="D29" s="23" t="s">
        <v>15</v>
      </c>
      <c r="E29" s="29"/>
      <c r="F29" s="30"/>
      <c r="G29" s="30"/>
      <c r="H29" s="30"/>
      <c r="I29" s="30"/>
      <c r="J29" s="31"/>
      <c r="K29" s="53"/>
      <c r="L29" s="30"/>
      <c r="M29" s="53"/>
      <c r="N29" s="39">
        <v>1629</v>
      </c>
      <c r="O29" s="41">
        <v>114</v>
      </c>
      <c r="P29" s="40">
        <v>120</v>
      </c>
      <c r="Q29" s="40">
        <v>343</v>
      </c>
      <c r="R29" s="32"/>
      <c r="S29" s="33">
        <f t="shared" si="0"/>
        <v>2206</v>
      </c>
    </row>
    <row r="30" spans="1:19" ht="20.25" customHeight="1" x14ac:dyDescent="0.2">
      <c r="A30" s="71">
        <v>15</v>
      </c>
      <c r="B30" s="27" t="s">
        <v>12</v>
      </c>
      <c r="C30" s="73"/>
      <c r="D30" s="24" t="s">
        <v>15</v>
      </c>
      <c r="E30" s="42">
        <v>3400</v>
      </c>
      <c r="F30" s="43">
        <v>2950</v>
      </c>
      <c r="G30" s="43">
        <v>15914</v>
      </c>
      <c r="H30" s="43">
        <v>179</v>
      </c>
      <c r="I30" s="43">
        <v>58</v>
      </c>
      <c r="J30" s="44">
        <v>100</v>
      </c>
      <c r="K30" s="54"/>
      <c r="L30" s="35"/>
      <c r="M30" s="54"/>
      <c r="N30" s="34"/>
      <c r="O30" s="36"/>
      <c r="P30" s="35"/>
      <c r="Q30" s="35"/>
      <c r="R30" s="37"/>
      <c r="S30" s="38">
        <f t="shared" si="0"/>
        <v>22601</v>
      </c>
    </row>
    <row r="31" spans="1:19" s="3" customFormat="1" ht="30" customHeight="1" thickBot="1" x14ac:dyDescent="0.25">
      <c r="A31" s="65" t="s">
        <v>7</v>
      </c>
      <c r="B31" s="66"/>
      <c r="C31" s="67"/>
      <c r="D31" s="17"/>
      <c r="E31" s="18">
        <f t="shared" ref="E31" si="1">SUM(E5:E30)</f>
        <v>47900</v>
      </c>
      <c r="F31" s="19">
        <f t="shared" ref="F31:S31" si="2">SUM(F5:F30)</f>
        <v>28819</v>
      </c>
      <c r="G31" s="19">
        <f>SUM(G5:G30)</f>
        <v>167407</v>
      </c>
      <c r="H31" s="19">
        <f t="shared" ref="H31" si="3">SUM(H5:H30)</f>
        <v>2708</v>
      </c>
      <c r="I31" s="19">
        <f t="shared" si="2"/>
        <v>687</v>
      </c>
      <c r="J31" s="20">
        <f t="shared" ref="J31" si="4">SUM(J5:J30)</f>
        <v>500</v>
      </c>
      <c r="K31" s="57">
        <f>SUM(K5:K30)</f>
        <v>17000</v>
      </c>
      <c r="L31" s="19">
        <f>SUM(L5:L30)</f>
        <v>61754</v>
      </c>
      <c r="M31" s="57">
        <f>SUM(M5:M30)</f>
        <v>67572</v>
      </c>
      <c r="N31" s="18">
        <f t="shared" si="2"/>
        <v>16663</v>
      </c>
      <c r="O31" s="21">
        <f>SUM(O5:O30)</f>
        <v>1591</v>
      </c>
      <c r="P31" s="19">
        <f t="shared" ref="P31" si="5">SUM(P5:P30)</f>
        <v>2250</v>
      </c>
      <c r="Q31" s="19">
        <f t="shared" si="2"/>
        <v>4117</v>
      </c>
      <c r="R31" s="22">
        <f t="shared" si="2"/>
        <v>5000</v>
      </c>
      <c r="S31" s="13">
        <f t="shared" si="2"/>
        <v>423968</v>
      </c>
    </row>
    <row r="32" spans="1:19" ht="15" customHeight="1" x14ac:dyDescent="0.2"/>
    <row r="33" spans="1:19" ht="69" customHeight="1" x14ac:dyDescent="0.2">
      <c r="A33" s="68"/>
      <c r="B33" s="68"/>
      <c r="C33" s="68"/>
      <c r="D33" s="68"/>
      <c r="E33" s="68"/>
      <c r="F33" s="68"/>
      <c r="G33" s="68"/>
      <c r="H33" s="69"/>
      <c r="I33" s="69"/>
      <c r="J33" s="69"/>
      <c r="S33" s="15" t="s">
        <v>18</v>
      </c>
    </row>
  </sheetData>
  <mergeCells count="25">
    <mergeCell ref="A1:D1"/>
    <mergeCell ref="E1:R1"/>
    <mergeCell ref="S1:S4"/>
    <mergeCell ref="A2:B4"/>
    <mergeCell ref="C2:C4"/>
    <mergeCell ref="D2:D4"/>
    <mergeCell ref="E2:J2"/>
    <mergeCell ref="K2:M2"/>
    <mergeCell ref="N2:Q2"/>
    <mergeCell ref="K3:M3"/>
    <mergeCell ref="A31:C31"/>
    <mergeCell ref="A33:J33"/>
    <mergeCell ref="A5:A6"/>
    <mergeCell ref="C5:C30"/>
    <mergeCell ref="A7:A8"/>
    <mergeCell ref="A9:A10"/>
    <mergeCell ref="A11:A12"/>
    <mergeCell ref="A13:A14"/>
    <mergeCell ref="A15:A16"/>
    <mergeCell ref="A17:A18"/>
    <mergeCell ref="A19:A20"/>
    <mergeCell ref="A21:A23"/>
    <mergeCell ref="A24:A26"/>
    <mergeCell ref="A27:A28"/>
    <mergeCell ref="A29:A30"/>
  </mergeCells>
  <phoneticPr fontId="20"/>
  <printOptions horizontalCentered="1"/>
  <pageMargins left="0.39370078740157483" right="0.27559055118110237" top="0.94488188976377963" bottom="0.55118110236220474" header="0.62992125984251968" footer="0.31496062992125984"/>
  <pageSetup paperSize="9" scale="63" orientation="landscape" r:id="rId1"/>
  <headerFooter>
    <oddHeader>&amp;C&amp;14年間処理予定数量及び時期&amp;R別紙２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3"/>
  <sheetViews>
    <sheetView view="pageBreakPreview" topLeftCell="A5" zoomScale="60" zoomScaleNormal="70" workbookViewId="0">
      <selection activeCell="G29" sqref="G29"/>
    </sheetView>
  </sheetViews>
  <sheetFormatPr defaultColWidth="13.109375" defaultRowHeight="39.75" customHeight="1" x14ac:dyDescent="0.2"/>
  <cols>
    <col min="1" max="1" width="9" style="1" customWidth="1"/>
    <col min="2" max="2" width="13.109375" style="1" customWidth="1"/>
    <col min="3" max="3" width="7.77734375" style="2" bestFit="1" customWidth="1"/>
    <col min="4" max="4" width="9" style="2" bestFit="1" customWidth="1"/>
    <col min="5" max="9" width="12.44140625" style="1" customWidth="1"/>
    <col min="10" max="10" width="12.44140625" style="63" customWidth="1"/>
    <col min="11" max="18" width="12.44140625" style="1" customWidth="1"/>
    <col min="19" max="19" width="12.44140625" style="14" customWidth="1"/>
    <col min="20" max="16384" width="13.109375" style="1"/>
  </cols>
  <sheetData>
    <row r="1" spans="1:19" ht="39.75" customHeight="1" thickBot="1" x14ac:dyDescent="0.25">
      <c r="A1" s="97" t="s">
        <v>46</v>
      </c>
      <c r="B1" s="98"/>
      <c r="C1" s="98"/>
      <c r="D1" s="99"/>
      <c r="E1" s="74" t="s">
        <v>22</v>
      </c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5"/>
      <c r="S1" s="82" t="s">
        <v>1</v>
      </c>
    </row>
    <row r="2" spans="1:19" ht="54" customHeight="1" x14ac:dyDescent="0.2">
      <c r="A2" s="85" t="s">
        <v>13</v>
      </c>
      <c r="B2" s="86"/>
      <c r="C2" s="89" t="s">
        <v>26</v>
      </c>
      <c r="D2" s="94" t="s">
        <v>25</v>
      </c>
      <c r="E2" s="91" t="s">
        <v>21</v>
      </c>
      <c r="F2" s="92"/>
      <c r="G2" s="92"/>
      <c r="H2" s="92"/>
      <c r="I2" s="92"/>
      <c r="J2" s="93"/>
      <c r="K2" s="76" t="s">
        <v>34</v>
      </c>
      <c r="L2" s="77"/>
      <c r="M2" s="78"/>
      <c r="N2" s="76" t="s">
        <v>0</v>
      </c>
      <c r="O2" s="77"/>
      <c r="P2" s="92"/>
      <c r="Q2" s="92"/>
      <c r="R2" s="10" t="s">
        <v>65</v>
      </c>
      <c r="S2" s="83"/>
    </row>
    <row r="3" spans="1:19" ht="39.75" customHeight="1" x14ac:dyDescent="0.2">
      <c r="A3" s="87"/>
      <c r="B3" s="88"/>
      <c r="C3" s="90"/>
      <c r="D3" s="95"/>
      <c r="E3" s="6" t="s">
        <v>8</v>
      </c>
      <c r="F3" s="4" t="s">
        <v>9</v>
      </c>
      <c r="G3" s="4" t="s">
        <v>10</v>
      </c>
      <c r="H3" s="4" t="s">
        <v>11</v>
      </c>
      <c r="I3" s="4" t="s">
        <v>51</v>
      </c>
      <c r="J3" s="7" t="s">
        <v>57</v>
      </c>
      <c r="K3" s="79" t="s">
        <v>38</v>
      </c>
      <c r="L3" s="80"/>
      <c r="M3" s="81"/>
      <c r="N3" s="62" t="s">
        <v>39</v>
      </c>
      <c r="O3" s="4" t="s">
        <v>55</v>
      </c>
      <c r="P3" s="4" t="s">
        <v>61</v>
      </c>
      <c r="Q3" s="4" t="s">
        <v>52</v>
      </c>
      <c r="R3" s="11" t="s">
        <v>63</v>
      </c>
      <c r="S3" s="83"/>
    </row>
    <row r="4" spans="1:19" ht="45.75" customHeight="1" x14ac:dyDescent="0.2">
      <c r="A4" s="87"/>
      <c r="B4" s="88"/>
      <c r="C4" s="90"/>
      <c r="D4" s="96"/>
      <c r="E4" s="8" t="s">
        <v>4</v>
      </c>
      <c r="F4" s="5" t="s">
        <v>5</v>
      </c>
      <c r="G4" s="5" t="s">
        <v>30</v>
      </c>
      <c r="H4" s="5" t="s">
        <v>31</v>
      </c>
      <c r="I4" s="5" t="s">
        <v>3</v>
      </c>
      <c r="J4" s="9" t="s">
        <v>2</v>
      </c>
      <c r="K4" s="52" t="s">
        <v>4</v>
      </c>
      <c r="L4" s="59" t="s">
        <v>5</v>
      </c>
      <c r="M4" s="52" t="s">
        <v>30</v>
      </c>
      <c r="N4" s="8" t="s">
        <v>32</v>
      </c>
      <c r="O4" s="16" t="s">
        <v>31</v>
      </c>
      <c r="P4" s="5" t="s">
        <v>4</v>
      </c>
      <c r="Q4" s="5" t="s">
        <v>5</v>
      </c>
      <c r="R4" s="12" t="s">
        <v>4</v>
      </c>
      <c r="S4" s="84"/>
    </row>
    <row r="5" spans="1:19" ht="20.25" customHeight="1" x14ac:dyDescent="0.2">
      <c r="A5" s="70">
        <v>4</v>
      </c>
      <c r="B5" s="26" t="s">
        <v>6</v>
      </c>
      <c r="C5" s="72" t="s">
        <v>14</v>
      </c>
      <c r="D5" s="23" t="s">
        <v>16</v>
      </c>
      <c r="E5" s="29"/>
      <c r="F5" s="30"/>
      <c r="G5" s="30"/>
      <c r="H5" s="30"/>
      <c r="I5" s="30"/>
      <c r="J5" s="31"/>
      <c r="K5" s="53"/>
      <c r="L5" s="30"/>
      <c r="M5" s="53"/>
      <c r="N5" s="39">
        <v>1615</v>
      </c>
      <c r="O5" s="41">
        <v>206</v>
      </c>
      <c r="P5" s="40">
        <v>210</v>
      </c>
      <c r="Q5" s="40">
        <v>602</v>
      </c>
      <c r="R5" s="32"/>
      <c r="S5" s="33">
        <f t="shared" ref="S5:S30" si="0">SUM(E5:R5)</f>
        <v>2633</v>
      </c>
    </row>
    <row r="6" spans="1:19" ht="20.25" customHeight="1" x14ac:dyDescent="0.2">
      <c r="A6" s="71"/>
      <c r="B6" s="27" t="s">
        <v>12</v>
      </c>
      <c r="C6" s="73"/>
      <c r="D6" s="24" t="s">
        <v>15</v>
      </c>
      <c r="E6" s="42">
        <v>4000</v>
      </c>
      <c r="F6" s="43">
        <v>3465</v>
      </c>
      <c r="G6" s="43">
        <v>15643</v>
      </c>
      <c r="H6" s="43">
        <v>280</v>
      </c>
      <c r="I6" s="43">
        <v>56</v>
      </c>
      <c r="J6" s="44"/>
      <c r="K6" s="54"/>
      <c r="L6" s="35"/>
      <c r="M6" s="54"/>
      <c r="N6" s="34"/>
      <c r="O6" s="36"/>
      <c r="P6" s="35"/>
      <c r="Q6" s="35"/>
      <c r="R6" s="37"/>
      <c r="S6" s="38">
        <f t="shared" si="0"/>
        <v>23444</v>
      </c>
    </row>
    <row r="7" spans="1:19" ht="20.25" customHeight="1" x14ac:dyDescent="0.2">
      <c r="A7" s="70">
        <v>5</v>
      </c>
      <c r="B7" s="26" t="s">
        <v>6</v>
      </c>
      <c r="C7" s="73"/>
      <c r="D7" s="23" t="s">
        <v>15</v>
      </c>
      <c r="E7" s="29"/>
      <c r="F7" s="30"/>
      <c r="G7" s="30"/>
      <c r="H7" s="30"/>
      <c r="I7" s="30"/>
      <c r="J7" s="31"/>
      <c r="K7" s="53"/>
      <c r="L7" s="30"/>
      <c r="M7" s="53"/>
      <c r="N7" s="39">
        <v>33</v>
      </c>
      <c r="O7" s="41">
        <v>119</v>
      </c>
      <c r="P7" s="40">
        <v>270</v>
      </c>
      <c r="Q7" s="40">
        <v>6</v>
      </c>
      <c r="R7" s="32"/>
      <c r="S7" s="33">
        <f t="shared" si="0"/>
        <v>428</v>
      </c>
    </row>
    <row r="8" spans="1:19" ht="20.25" customHeight="1" x14ac:dyDescent="0.2">
      <c r="A8" s="71">
        <v>5</v>
      </c>
      <c r="B8" s="27" t="s">
        <v>12</v>
      </c>
      <c r="C8" s="73"/>
      <c r="D8" s="24" t="s">
        <v>15</v>
      </c>
      <c r="E8" s="42">
        <v>5300</v>
      </c>
      <c r="F8" s="43">
        <v>246</v>
      </c>
      <c r="G8" s="43">
        <v>576</v>
      </c>
      <c r="H8" s="43">
        <v>255</v>
      </c>
      <c r="I8" s="43">
        <v>55</v>
      </c>
      <c r="J8" s="44"/>
      <c r="K8" s="54"/>
      <c r="L8" s="35"/>
      <c r="M8" s="54"/>
      <c r="N8" s="34"/>
      <c r="O8" s="36"/>
      <c r="P8" s="35"/>
      <c r="Q8" s="35"/>
      <c r="R8" s="37"/>
      <c r="S8" s="38">
        <f t="shared" si="0"/>
        <v>6432</v>
      </c>
    </row>
    <row r="9" spans="1:19" ht="20.25" customHeight="1" x14ac:dyDescent="0.2">
      <c r="A9" s="70">
        <v>6</v>
      </c>
      <c r="B9" s="26" t="s">
        <v>6</v>
      </c>
      <c r="C9" s="73"/>
      <c r="D9" s="23" t="s">
        <v>15</v>
      </c>
      <c r="E9" s="29"/>
      <c r="F9" s="30"/>
      <c r="G9" s="30"/>
      <c r="H9" s="30"/>
      <c r="I9" s="30"/>
      <c r="J9" s="31"/>
      <c r="K9" s="53"/>
      <c r="L9" s="30"/>
      <c r="M9" s="53"/>
      <c r="N9" s="39">
        <v>30</v>
      </c>
      <c r="O9" s="41">
        <v>164</v>
      </c>
      <c r="P9" s="40">
        <v>280</v>
      </c>
      <c r="Q9" s="40">
        <v>12</v>
      </c>
      <c r="R9" s="32"/>
      <c r="S9" s="33">
        <f t="shared" si="0"/>
        <v>486</v>
      </c>
    </row>
    <row r="10" spans="1:19" ht="20.25" customHeight="1" x14ac:dyDescent="0.2">
      <c r="A10" s="71">
        <v>6</v>
      </c>
      <c r="B10" s="27" t="s">
        <v>12</v>
      </c>
      <c r="C10" s="73"/>
      <c r="D10" s="24" t="s">
        <v>15</v>
      </c>
      <c r="E10" s="42">
        <v>4700</v>
      </c>
      <c r="F10" s="43">
        <v>203</v>
      </c>
      <c r="G10" s="43">
        <v>422</v>
      </c>
      <c r="H10" s="43">
        <v>223</v>
      </c>
      <c r="I10" s="43">
        <v>53</v>
      </c>
      <c r="J10" s="44"/>
      <c r="K10" s="54"/>
      <c r="L10" s="35"/>
      <c r="M10" s="54"/>
      <c r="N10" s="34"/>
      <c r="O10" s="36"/>
      <c r="P10" s="35"/>
      <c r="Q10" s="35"/>
      <c r="R10" s="37"/>
      <c r="S10" s="38">
        <f t="shared" si="0"/>
        <v>5601</v>
      </c>
    </row>
    <row r="11" spans="1:19" ht="20.25" customHeight="1" x14ac:dyDescent="0.2">
      <c r="A11" s="70">
        <v>7</v>
      </c>
      <c r="B11" s="26" t="s">
        <v>6</v>
      </c>
      <c r="C11" s="73"/>
      <c r="D11" s="23" t="s">
        <v>15</v>
      </c>
      <c r="E11" s="29"/>
      <c r="F11" s="30"/>
      <c r="G11" s="30"/>
      <c r="H11" s="30"/>
      <c r="I11" s="30"/>
      <c r="J11" s="31"/>
      <c r="K11" s="53"/>
      <c r="L11" s="30"/>
      <c r="M11" s="53"/>
      <c r="N11" s="39">
        <v>1696</v>
      </c>
      <c r="O11" s="41">
        <v>122</v>
      </c>
      <c r="P11" s="40">
        <v>180</v>
      </c>
      <c r="Q11" s="40">
        <v>0</v>
      </c>
      <c r="R11" s="32"/>
      <c r="S11" s="33">
        <f t="shared" si="0"/>
        <v>1998</v>
      </c>
    </row>
    <row r="12" spans="1:19" ht="20.25" customHeight="1" x14ac:dyDescent="0.2">
      <c r="A12" s="71"/>
      <c r="B12" s="27" t="s">
        <v>12</v>
      </c>
      <c r="C12" s="73"/>
      <c r="D12" s="24" t="s">
        <v>15</v>
      </c>
      <c r="E12" s="42">
        <v>4300</v>
      </c>
      <c r="F12" s="43">
        <v>15</v>
      </c>
      <c r="G12" s="43">
        <v>16701</v>
      </c>
      <c r="H12" s="43">
        <v>200</v>
      </c>
      <c r="I12" s="43">
        <v>57</v>
      </c>
      <c r="J12" s="44"/>
      <c r="K12" s="54"/>
      <c r="L12" s="35"/>
      <c r="M12" s="54"/>
      <c r="N12" s="34"/>
      <c r="O12" s="36"/>
      <c r="P12" s="35"/>
      <c r="Q12" s="35"/>
      <c r="R12" s="37"/>
      <c r="S12" s="38">
        <f t="shared" si="0"/>
        <v>21273</v>
      </c>
    </row>
    <row r="13" spans="1:19" ht="20.25" customHeight="1" x14ac:dyDescent="0.2">
      <c r="A13" s="70">
        <v>8</v>
      </c>
      <c r="B13" s="26" t="s">
        <v>6</v>
      </c>
      <c r="C13" s="73"/>
      <c r="D13" s="23" t="s">
        <v>15</v>
      </c>
      <c r="E13" s="29"/>
      <c r="F13" s="30"/>
      <c r="G13" s="30"/>
      <c r="H13" s="30"/>
      <c r="I13" s="30"/>
      <c r="J13" s="31"/>
      <c r="K13" s="53"/>
      <c r="L13" s="30"/>
      <c r="M13" s="53"/>
      <c r="N13" s="39">
        <v>1620</v>
      </c>
      <c r="O13" s="41">
        <v>132</v>
      </c>
      <c r="P13" s="40">
        <v>230</v>
      </c>
      <c r="Q13" s="40">
        <v>0</v>
      </c>
      <c r="R13" s="32"/>
      <c r="S13" s="33">
        <f t="shared" si="0"/>
        <v>1982</v>
      </c>
    </row>
    <row r="14" spans="1:19" ht="20.25" customHeight="1" x14ac:dyDescent="0.2">
      <c r="A14" s="71">
        <v>8</v>
      </c>
      <c r="B14" s="27" t="s">
        <v>12</v>
      </c>
      <c r="C14" s="73"/>
      <c r="D14" s="24" t="s">
        <v>15</v>
      </c>
      <c r="E14" s="42">
        <v>4200</v>
      </c>
      <c r="F14" s="43">
        <v>3</v>
      </c>
      <c r="G14" s="43">
        <v>17582</v>
      </c>
      <c r="H14" s="43">
        <v>276</v>
      </c>
      <c r="I14" s="43">
        <v>60</v>
      </c>
      <c r="J14" s="44"/>
      <c r="K14" s="54"/>
      <c r="L14" s="35"/>
      <c r="M14" s="54"/>
      <c r="N14" s="34"/>
      <c r="O14" s="36"/>
      <c r="P14" s="35"/>
      <c r="Q14" s="35"/>
      <c r="R14" s="37"/>
      <c r="S14" s="38">
        <f t="shared" si="0"/>
        <v>22121</v>
      </c>
    </row>
    <row r="15" spans="1:19" ht="20.25" customHeight="1" x14ac:dyDescent="0.2">
      <c r="A15" s="70">
        <v>9</v>
      </c>
      <c r="B15" s="26" t="s">
        <v>6</v>
      </c>
      <c r="C15" s="73"/>
      <c r="D15" s="23" t="s">
        <v>15</v>
      </c>
      <c r="E15" s="29"/>
      <c r="F15" s="30"/>
      <c r="G15" s="30"/>
      <c r="H15" s="30"/>
      <c r="I15" s="30"/>
      <c r="J15" s="31"/>
      <c r="K15" s="53"/>
      <c r="L15" s="30"/>
      <c r="M15" s="53"/>
      <c r="N15" s="39">
        <v>1627</v>
      </c>
      <c r="O15" s="41">
        <v>141</v>
      </c>
      <c r="P15" s="40">
        <v>200</v>
      </c>
      <c r="Q15" s="40">
        <v>547</v>
      </c>
      <c r="R15" s="32"/>
      <c r="S15" s="33">
        <f t="shared" si="0"/>
        <v>2515</v>
      </c>
    </row>
    <row r="16" spans="1:19" ht="20.25" customHeight="1" x14ac:dyDescent="0.2">
      <c r="A16" s="71">
        <v>9</v>
      </c>
      <c r="B16" s="27" t="s">
        <v>12</v>
      </c>
      <c r="C16" s="73"/>
      <c r="D16" s="24" t="s">
        <v>15</v>
      </c>
      <c r="E16" s="42">
        <v>4200</v>
      </c>
      <c r="F16" s="43">
        <v>4334</v>
      </c>
      <c r="G16" s="43">
        <v>16910</v>
      </c>
      <c r="H16" s="43">
        <v>261</v>
      </c>
      <c r="I16" s="43">
        <v>60</v>
      </c>
      <c r="J16" s="44">
        <v>100</v>
      </c>
      <c r="K16" s="54"/>
      <c r="L16" s="35"/>
      <c r="M16" s="54"/>
      <c r="N16" s="34"/>
      <c r="O16" s="36"/>
      <c r="P16" s="35"/>
      <c r="Q16" s="35"/>
      <c r="R16" s="37"/>
      <c r="S16" s="38">
        <f t="shared" si="0"/>
        <v>25865</v>
      </c>
    </row>
    <row r="17" spans="1:19" ht="20.25" customHeight="1" x14ac:dyDescent="0.2">
      <c r="A17" s="70">
        <v>10</v>
      </c>
      <c r="B17" s="26" t="s">
        <v>6</v>
      </c>
      <c r="C17" s="73"/>
      <c r="D17" s="23" t="s">
        <v>15</v>
      </c>
      <c r="E17" s="29"/>
      <c r="F17" s="30"/>
      <c r="G17" s="30"/>
      <c r="H17" s="30"/>
      <c r="I17" s="30"/>
      <c r="J17" s="31"/>
      <c r="K17" s="53"/>
      <c r="L17" s="30"/>
      <c r="M17" s="53"/>
      <c r="N17" s="39">
        <v>1623</v>
      </c>
      <c r="O17" s="41">
        <v>150</v>
      </c>
      <c r="P17" s="40">
        <v>280</v>
      </c>
      <c r="Q17" s="40">
        <v>740</v>
      </c>
      <c r="R17" s="32"/>
      <c r="S17" s="33">
        <f t="shared" si="0"/>
        <v>2793</v>
      </c>
    </row>
    <row r="18" spans="1:19" ht="20.25" customHeight="1" x14ac:dyDescent="0.2">
      <c r="A18" s="71">
        <v>10</v>
      </c>
      <c r="B18" s="27" t="s">
        <v>12</v>
      </c>
      <c r="C18" s="73"/>
      <c r="D18" s="24" t="s">
        <v>15</v>
      </c>
      <c r="E18" s="42">
        <v>4800</v>
      </c>
      <c r="F18" s="43">
        <v>4952</v>
      </c>
      <c r="G18" s="43">
        <v>16777</v>
      </c>
      <c r="H18" s="43">
        <v>223</v>
      </c>
      <c r="I18" s="43">
        <v>60</v>
      </c>
      <c r="J18" s="44"/>
      <c r="K18" s="54"/>
      <c r="L18" s="35"/>
      <c r="M18" s="54"/>
      <c r="N18" s="34"/>
      <c r="O18" s="36"/>
      <c r="P18" s="35"/>
      <c r="Q18" s="35"/>
      <c r="R18" s="37"/>
      <c r="S18" s="38">
        <f t="shared" si="0"/>
        <v>26812</v>
      </c>
    </row>
    <row r="19" spans="1:19" ht="20.25" customHeight="1" x14ac:dyDescent="0.2">
      <c r="A19" s="70">
        <v>11</v>
      </c>
      <c r="B19" s="26" t="s">
        <v>6</v>
      </c>
      <c r="C19" s="73"/>
      <c r="D19" s="23" t="s">
        <v>15</v>
      </c>
      <c r="E19" s="29"/>
      <c r="F19" s="30"/>
      <c r="G19" s="30"/>
      <c r="H19" s="30"/>
      <c r="I19" s="30"/>
      <c r="J19" s="31"/>
      <c r="K19" s="53"/>
      <c r="L19" s="30"/>
      <c r="M19" s="53"/>
      <c r="N19" s="39">
        <v>1641</v>
      </c>
      <c r="O19" s="41">
        <v>122</v>
      </c>
      <c r="P19" s="40">
        <v>160</v>
      </c>
      <c r="Q19" s="40">
        <v>343</v>
      </c>
      <c r="R19" s="32"/>
      <c r="S19" s="33">
        <f t="shared" si="0"/>
        <v>2266</v>
      </c>
    </row>
    <row r="20" spans="1:19" ht="20.25" customHeight="1" x14ac:dyDescent="0.2">
      <c r="A20" s="71">
        <v>11</v>
      </c>
      <c r="B20" s="27" t="s">
        <v>12</v>
      </c>
      <c r="C20" s="73"/>
      <c r="D20" s="24" t="s">
        <v>15</v>
      </c>
      <c r="E20" s="42">
        <v>3800</v>
      </c>
      <c r="F20" s="43">
        <v>3108</v>
      </c>
      <c r="G20" s="43">
        <v>16246</v>
      </c>
      <c r="H20" s="43">
        <v>232</v>
      </c>
      <c r="I20" s="43">
        <v>57</v>
      </c>
      <c r="J20" s="44">
        <v>150</v>
      </c>
      <c r="K20" s="54"/>
      <c r="L20" s="35"/>
      <c r="M20" s="54"/>
      <c r="N20" s="34"/>
      <c r="O20" s="36"/>
      <c r="P20" s="35"/>
      <c r="Q20" s="35"/>
      <c r="R20" s="37"/>
      <c r="S20" s="38">
        <f t="shared" si="0"/>
        <v>23593</v>
      </c>
    </row>
    <row r="21" spans="1:19" ht="20.25" customHeight="1" x14ac:dyDescent="0.2">
      <c r="A21" s="70">
        <v>12</v>
      </c>
      <c r="B21" s="26" t="s">
        <v>19</v>
      </c>
      <c r="C21" s="73"/>
      <c r="D21" s="23" t="s">
        <v>15</v>
      </c>
      <c r="E21" s="29"/>
      <c r="F21" s="30"/>
      <c r="G21" s="30"/>
      <c r="H21" s="30"/>
      <c r="I21" s="30"/>
      <c r="J21" s="31"/>
      <c r="K21" s="53"/>
      <c r="L21" s="30"/>
      <c r="M21" s="53"/>
      <c r="N21" s="39">
        <v>1635</v>
      </c>
      <c r="O21" s="41">
        <v>120</v>
      </c>
      <c r="P21" s="40">
        <v>200</v>
      </c>
      <c r="Q21" s="40">
        <v>671</v>
      </c>
      <c r="R21" s="32"/>
      <c r="S21" s="33">
        <f t="shared" si="0"/>
        <v>2626</v>
      </c>
    </row>
    <row r="22" spans="1:19" ht="20.25" customHeight="1" x14ac:dyDescent="0.2">
      <c r="A22" s="71"/>
      <c r="B22" s="28" t="s">
        <v>19</v>
      </c>
      <c r="C22" s="73"/>
      <c r="D22" s="25" t="s">
        <v>27</v>
      </c>
      <c r="E22" s="45"/>
      <c r="F22" s="46"/>
      <c r="G22" s="46"/>
      <c r="H22" s="46"/>
      <c r="I22" s="46"/>
      <c r="J22" s="47"/>
      <c r="K22" s="58">
        <v>17000</v>
      </c>
      <c r="L22" s="60">
        <v>64719</v>
      </c>
      <c r="M22" s="55">
        <v>66612</v>
      </c>
      <c r="N22" s="45"/>
      <c r="O22" s="48"/>
      <c r="P22" s="46"/>
      <c r="Q22" s="46"/>
      <c r="R22" s="49"/>
      <c r="S22" s="50">
        <f t="shared" si="0"/>
        <v>148331</v>
      </c>
    </row>
    <row r="23" spans="1:19" ht="20.25" customHeight="1" x14ac:dyDescent="0.2">
      <c r="A23" s="71"/>
      <c r="B23" s="27" t="s">
        <v>20</v>
      </c>
      <c r="C23" s="73"/>
      <c r="D23" s="24" t="s">
        <v>15</v>
      </c>
      <c r="E23" s="42">
        <v>4000</v>
      </c>
      <c r="F23" s="43">
        <v>3580</v>
      </c>
      <c r="G23" s="43">
        <v>16489</v>
      </c>
      <c r="H23" s="43">
        <v>184</v>
      </c>
      <c r="I23" s="43">
        <v>59</v>
      </c>
      <c r="J23" s="44"/>
      <c r="K23" s="54"/>
      <c r="L23" s="35"/>
      <c r="M23" s="54"/>
      <c r="N23" s="34"/>
      <c r="O23" s="36"/>
      <c r="P23" s="35"/>
      <c r="Q23" s="35"/>
      <c r="R23" s="37"/>
      <c r="S23" s="38">
        <f t="shared" si="0"/>
        <v>24312</v>
      </c>
    </row>
    <row r="24" spans="1:19" ht="20.25" customHeight="1" x14ac:dyDescent="0.2">
      <c r="A24" s="70">
        <v>1</v>
      </c>
      <c r="B24" s="26" t="s">
        <v>19</v>
      </c>
      <c r="C24" s="73"/>
      <c r="D24" s="23" t="s">
        <v>15</v>
      </c>
      <c r="E24" s="29"/>
      <c r="F24" s="30"/>
      <c r="G24" s="30"/>
      <c r="H24" s="30"/>
      <c r="I24" s="30"/>
      <c r="J24" s="31"/>
      <c r="K24" s="53"/>
      <c r="L24" s="30"/>
      <c r="M24" s="53"/>
      <c r="N24" s="39">
        <v>1624</v>
      </c>
      <c r="O24" s="41">
        <v>86</v>
      </c>
      <c r="P24" s="40">
        <v>140</v>
      </c>
      <c r="Q24" s="40">
        <v>370</v>
      </c>
      <c r="R24" s="32"/>
      <c r="S24" s="33">
        <f t="shared" si="0"/>
        <v>2220</v>
      </c>
    </row>
    <row r="25" spans="1:19" ht="20.25" customHeight="1" x14ac:dyDescent="0.2">
      <c r="A25" s="71"/>
      <c r="B25" s="28" t="s">
        <v>19</v>
      </c>
      <c r="C25" s="73"/>
      <c r="D25" s="25" t="s">
        <v>27</v>
      </c>
      <c r="E25" s="45"/>
      <c r="F25" s="46"/>
      <c r="G25" s="46"/>
      <c r="H25" s="46"/>
      <c r="I25" s="46"/>
      <c r="J25" s="47"/>
      <c r="K25" s="56"/>
      <c r="L25" s="46"/>
      <c r="M25" s="56"/>
      <c r="N25" s="45"/>
      <c r="O25" s="48"/>
      <c r="P25" s="46"/>
      <c r="Q25" s="46"/>
      <c r="R25" s="51">
        <v>5000</v>
      </c>
      <c r="S25" s="50">
        <f t="shared" si="0"/>
        <v>5000</v>
      </c>
    </row>
    <row r="26" spans="1:19" ht="20.25" customHeight="1" x14ac:dyDescent="0.2">
      <c r="A26" s="71"/>
      <c r="B26" s="27" t="s">
        <v>20</v>
      </c>
      <c r="C26" s="73"/>
      <c r="D26" s="24" t="s">
        <v>15</v>
      </c>
      <c r="E26" s="42">
        <v>3700</v>
      </c>
      <c r="F26" s="43">
        <v>3284</v>
      </c>
      <c r="G26" s="43">
        <v>16350</v>
      </c>
      <c r="H26" s="43">
        <v>186</v>
      </c>
      <c r="I26" s="43">
        <v>54</v>
      </c>
      <c r="J26" s="44">
        <v>150</v>
      </c>
      <c r="K26" s="54"/>
      <c r="L26" s="35"/>
      <c r="M26" s="54"/>
      <c r="N26" s="34"/>
      <c r="O26" s="36"/>
      <c r="P26" s="35"/>
      <c r="Q26" s="35"/>
      <c r="R26" s="37"/>
      <c r="S26" s="38">
        <f t="shared" si="0"/>
        <v>23724</v>
      </c>
    </row>
    <row r="27" spans="1:19" ht="20.25" customHeight="1" x14ac:dyDescent="0.2">
      <c r="A27" s="70">
        <v>2</v>
      </c>
      <c r="B27" s="26" t="s">
        <v>6</v>
      </c>
      <c r="C27" s="73"/>
      <c r="D27" s="23" t="s">
        <v>15</v>
      </c>
      <c r="E27" s="29"/>
      <c r="F27" s="30"/>
      <c r="G27" s="30"/>
      <c r="H27" s="30"/>
      <c r="I27" s="30"/>
      <c r="J27" s="31"/>
      <c r="K27" s="53"/>
      <c r="L27" s="30"/>
      <c r="M27" s="53"/>
      <c r="N27" s="39">
        <v>1609</v>
      </c>
      <c r="O27" s="41">
        <v>99</v>
      </c>
      <c r="P27" s="40">
        <v>180</v>
      </c>
      <c r="Q27" s="40">
        <v>665</v>
      </c>
      <c r="R27" s="32"/>
      <c r="S27" s="33">
        <f t="shared" si="0"/>
        <v>2553</v>
      </c>
    </row>
    <row r="28" spans="1:19" ht="20.25" customHeight="1" x14ac:dyDescent="0.2">
      <c r="A28" s="71">
        <v>14</v>
      </c>
      <c r="B28" s="27" t="s">
        <v>12</v>
      </c>
      <c r="C28" s="73"/>
      <c r="D28" s="24" t="s">
        <v>15</v>
      </c>
      <c r="E28" s="42">
        <v>4000</v>
      </c>
      <c r="F28" s="43">
        <v>3921</v>
      </c>
      <c r="G28" s="43">
        <v>16207</v>
      </c>
      <c r="H28" s="43">
        <v>159</v>
      </c>
      <c r="I28" s="43">
        <v>58</v>
      </c>
      <c r="J28" s="44"/>
      <c r="K28" s="54"/>
      <c r="L28" s="35"/>
      <c r="M28" s="54"/>
      <c r="N28" s="34"/>
      <c r="O28" s="36"/>
      <c r="P28" s="35"/>
      <c r="Q28" s="35"/>
      <c r="R28" s="37"/>
      <c r="S28" s="38">
        <f t="shared" si="0"/>
        <v>24345</v>
      </c>
    </row>
    <row r="29" spans="1:19" ht="20.25" customHeight="1" x14ac:dyDescent="0.2">
      <c r="A29" s="70">
        <v>3</v>
      </c>
      <c r="B29" s="26" t="s">
        <v>6</v>
      </c>
      <c r="C29" s="73"/>
      <c r="D29" s="23" t="s">
        <v>15</v>
      </c>
      <c r="E29" s="29"/>
      <c r="F29" s="30"/>
      <c r="G29" s="30"/>
      <c r="H29" s="30"/>
      <c r="I29" s="30"/>
      <c r="J29" s="31"/>
      <c r="K29" s="53"/>
      <c r="L29" s="30"/>
      <c r="M29" s="53"/>
      <c r="N29" s="39">
        <v>1599</v>
      </c>
      <c r="O29" s="41">
        <v>113</v>
      </c>
      <c r="P29" s="40">
        <v>130</v>
      </c>
      <c r="Q29" s="40">
        <v>359</v>
      </c>
      <c r="R29" s="32"/>
      <c r="S29" s="33">
        <f t="shared" si="0"/>
        <v>2201</v>
      </c>
    </row>
    <row r="30" spans="1:19" ht="20.25" customHeight="1" x14ac:dyDescent="0.2">
      <c r="A30" s="71">
        <v>15</v>
      </c>
      <c r="B30" s="27" t="s">
        <v>12</v>
      </c>
      <c r="C30" s="73"/>
      <c r="D30" s="24" t="s">
        <v>15</v>
      </c>
      <c r="E30" s="42">
        <v>3600</v>
      </c>
      <c r="F30" s="43">
        <v>3091</v>
      </c>
      <c r="G30" s="43">
        <v>15747</v>
      </c>
      <c r="H30" s="43">
        <v>175</v>
      </c>
      <c r="I30" s="43">
        <v>58</v>
      </c>
      <c r="J30" s="44">
        <v>100</v>
      </c>
      <c r="K30" s="54"/>
      <c r="L30" s="35"/>
      <c r="M30" s="54"/>
      <c r="N30" s="34"/>
      <c r="O30" s="36"/>
      <c r="P30" s="35"/>
      <c r="Q30" s="35"/>
      <c r="R30" s="37"/>
      <c r="S30" s="38">
        <f t="shared" si="0"/>
        <v>22771</v>
      </c>
    </row>
    <row r="31" spans="1:19" s="3" customFormat="1" ht="30" customHeight="1" thickBot="1" x14ac:dyDescent="0.25">
      <c r="A31" s="65" t="s">
        <v>7</v>
      </c>
      <c r="B31" s="66"/>
      <c r="C31" s="67"/>
      <c r="D31" s="17"/>
      <c r="E31" s="18">
        <f t="shared" ref="E31" si="1">SUM(E5:E30)</f>
        <v>50600</v>
      </c>
      <c r="F31" s="19">
        <f t="shared" ref="F31:S31" si="2">SUM(F5:F30)</f>
        <v>30202</v>
      </c>
      <c r="G31" s="19">
        <f>SUM(G5:G30)</f>
        <v>165650</v>
      </c>
      <c r="H31" s="19">
        <f t="shared" ref="H31" si="3">SUM(H5:H30)</f>
        <v>2654</v>
      </c>
      <c r="I31" s="19">
        <f t="shared" si="2"/>
        <v>687</v>
      </c>
      <c r="J31" s="20">
        <f t="shared" ref="J31" si="4">SUM(J5:J30)</f>
        <v>500</v>
      </c>
      <c r="K31" s="57">
        <f>SUM(K5:K30)</f>
        <v>17000</v>
      </c>
      <c r="L31" s="19">
        <f>SUM(L5:L30)</f>
        <v>64719</v>
      </c>
      <c r="M31" s="57">
        <f>SUM(M5:M30)</f>
        <v>66612</v>
      </c>
      <c r="N31" s="18">
        <f t="shared" si="2"/>
        <v>16352</v>
      </c>
      <c r="O31" s="21">
        <f>SUM(O5:O30)</f>
        <v>1574</v>
      </c>
      <c r="P31" s="19">
        <f t="shared" ref="P31" si="5">SUM(P5:P30)</f>
        <v>2460</v>
      </c>
      <c r="Q31" s="19">
        <f t="shared" si="2"/>
        <v>4315</v>
      </c>
      <c r="R31" s="22">
        <f t="shared" si="2"/>
        <v>5000</v>
      </c>
      <c r="S31" s="13">
        <f t="shared" si="2"/>
        <v>428325</v>
      </c>
    </row>
    <row r="32" spans="1:19" ht="15" customHeight="1" x14ac:dyDescent="0.2"/>
    <row r="33" spans="1:19" ht="69" customHeight="1" x14ac:dyDescent="0.2">
      <c r="A33" s="68"/>
      <c r="B33" s="68"/>
      <c r="C33" s="68"/>
      <c r="D33" s="68"/>
      <c r="E33" s="68"/>
      <c r="F33" s="68"/>
      <c r="G33" s="68"/>
      <c r="H33" s="69"/>
      <c r="I33" s="69"/>
      <c r="J33" s="69"/>
      <c r="S33" s="15" t="s">
        <v>18</v>
      </c>
    </row>
  </sheetData>
  <mergeCells count="25">
    <mergeCell ref="A1:D1"/>
    <mergeCell ref="E1:R1"/>
    <mergeCell ref="S1:S4"/>
    <mergeCell ref="A2:B4"/>
    <mergeCell ref="C2:C4"/>
    <mergeCell ref="D2:D4"/>
    <mergeCell ref="E2:J2"/>
    <mergeCell ref="K2:M2"/>
    <mergeCell ref="N2:Q2"/>
    <mergeCell ref="K3:M3"/>
    <mergeCell ref="A31:C31"/>
    <mergeCell ref="A33:J33"/>
    <mergeCell ref="A5:A6"/>
    <mergeCell ref="C5:C30"/>
    <mergeCell ref="A7:A8"/>
    <mergeCell ref="A9:A10"/>
    <mergeCell ref="A11:A12"/>
    <mergeCell ref="A13:A14"/>
    <mergeCell ref="A15:A16"/>
    <mergeCell ref="A17:A18"/>
    <mergeCell ref="A19:A20"/>
    <mergeCell ref="A21:A23"/>
    <mergeCell ref="A24:A26"/>
    <mergeCell ref="A27:A28"/>
    <mergeCell ref="A29:A30"/>
  </mergeCells>
  <phoneticPr fontId="20"/>
  <printOptions horizontalCentered="1"/>
  <pageMargins left="0.39370078740157483" right="0.27559055118110237" top="0.94488188976377963" bottom="0.55118110236220474" header="0.62992125984251968" footer="0.31496062992125984"/>
  <pageSetup paperSize="9" scale="63" orientation="landscape" r:id="rId1"/>
  <headerFooter>
    <oddHeader>&amp;C&amp;14年間処理予定数量及び時期&amp;R別紙２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T33"/>
  <sheetViews>
    <sheetView tabSelected="1" view="pageBreakPreview" topLeftCell="A4" zoomScale="70" zoomScaleNormal="70" zoomScaleSheetLayoutView="70" workbookViewId="0">
      <selection activeCell="O5" sqref="O5"/>
    </sheetView>
  </sheetViews>
  <sheetFormatPr defaultColWidth="13.109375" defaultRowHeight="39.75" customHeight="1" x14ac:dyDescent="0.2"/>
  <cols>
    <col min="1" max="1" width="9" style="1" customWidth="1"/>
    <col min="2" max="2" width="13.109375" style="1" customWidth="1"/>
    <col min="3" max="3" width="7.77734375" style="2" bestFit="1" customWidth="1"/>
    <col min="4" max="4" width="9" style="2" bestFit="1" customWidth="1"/>
    <col min="5" max="18" width="12.44140625" style="1" customWidth="1"/>
    <col min="19" max="19" width="12.44140625" style="14" customWidth="1"/>
    <col min="20" max="20" width="14.77734375" style="1" bestFit="1" customWidth="1"/>
    <col min="21" max="16384" width="13.109375" style="1"/>
  </cols>
  <sheetData>
    <row r="1" spans="1:19" ht="39.75" customHeight="1" thickBot="1" x14ac:dyDescent="0.25">
      <c r="A1" s="97" t="s">
        <v>47</v>
      </c>
      <c r="B1" s="98"/>
      <c r="C1" s="98"/>
      <c r="D1" s="99"/>
      <c r="E1" s="74" t="s">
        <v>22</v>
      </c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5"/>
      <c r="S1" s="82" t="s">
        <v>1</v>
      </c>
    </row>
    <row r="2" spans="1:19" ht="54" customHeight="1" x14ac:dyDescent="0.2">
      <c r="A2" s="85" t="s">
        <v>13</v>
      </c>
      <c r="B2" s="86"/>
      <c r="C2" s="89" t="s">
        <v>26</v>
      </c>
      <c r="D2" s="94" t="s">
        <v>25</v>
      </c>
      <c r="E2" s="91" t="s">
        <v>21</v>
      </c>
      <c r="F2" s="92"/>
      <c r="G2" s="92"/>
      <c r="H2" s="92"/>
      <c r="I2" s="92"/>
      <c r="J2" s="93"/>
      <c r="K2" s="76" t="s">
        <v>34</v>
      </c>
      <c r="L2" s="77"/>
      <c r="M2" s="78"/>
      <c r="N2" s="76" t="s">
        <v>0</v>
      </c>
      <c r="O2" s="77"/>
      <c r="P2" s="92"/>
      <c r="Q2" s="92"/>
      <c r="R2" s="10" t="s">
        <v>17</v>
      </c>
      <c r="S2" s="83"/>
    </row>
    <row r="3" spans="1:19" ht="39.75" customHeight="1" x14ac:dyDescent="0.2">
      <c r="A3" s="87"/>
      <c r="B3" s="88"/>
      <c r="C3" s="90"/>
      <c r="D3" s="95"/>
      <c r="E3" s="6" t="s">
        <v>8</v>
      </c>
      <c r="F3" s="4" t="s">
        <v>9</v>
      </c>
      <c r="G3" s="4" t="s">
        <v>10</v>
      </c>
      <c r="H3" s="4" t="s">
        <v>11</v>
      </c>
      <c r="I3" s="4" t="s">
        <v>36</v>
      </c>
      <c r="J3" s="7" t="s">
        <v>37</v>
      </c>
      <c r="K3" s="79" t="s">
        <v>38</v>
      </c>
      <c r="L3" s="80"/>
      <c r="M3" s="81"/>
      <c r="N3" s="61" t="s">
        <v>39</v>
      </c>
      <c r="O3" s="4" t="s">
        <v>23</v>
      </c>
      <c r="P3" s="4" t="s">
        <v>24</v>
      </c>
      <c r="Q3" s="4" t="s">
        <v>40</v>
      </c>
      <c r="R3" s="11" t="s">
        <v>41</v>
      </c>
      <c r="S3" s="83"/>
    </row>
    <row r="4" spans="1:19" ht="45.75" customHeight="1" x14ac:dyDescent="0.2">
      <c r="A4" s="87"/>
      <c r="B4" s="88"/>
      <c r="C4" s="90"/>
      <c r="D4" s="96"/>
      <c r="E4" s="8" t="s">
        <v>4</v>
      </c>
      <c r="F4" s="5" t="s">
        <v>5</v>
      </c>
      <c r="G4" s="5" t="s">
        <v>30</v>
      </c>
      <c r="H4" s="5" t="s">
        <v>31</v>
      </c>
      <c r="I4" s="5" t="s">
        <v>3</v>
      </c>
      <c r="J4" s="9" t="s">
        <v>2</v>
      </c>
      <c r="K4" s="52" t="s">
        <v>4</v>
      </c>
      <c r="L4" s="59" t="s">
        <v>35</v>
      </c>
      <c r="M4" s="52" t="s">
        <v>30</v>
      </c>
      <c r="N4" s="8" t="s">
        <v>32</v>
      </c>
      <c r="O4" s="16" t="s">
        <v>33</v>
      </c>
      <c r="P4" s="5" t="s">
        <v>4</v>
      </c>
      <c r="Q4" s="5" t="s">
        <v>5</v>
      </c>
      <c r="R4" s="12" t="s">
        <v>4</v>
      </c>
      <c r="S4" s="84"/>
    </row>
    <row r="5" spans="1:19" ht="20.25" customHeight="1" x14ac:dyDescent="0.2">
      <c r="A5" s="70">
        <v>4</v>
      </c>
      <c r="B5" s="26" t="s">
        <v>6</v>
      </c>
      <c r="C5" s="72" t="s">
        <v>14</v>
      </c>
      <c r="D5" s="23" t="s">
        <v>16</v>
      </c>
      <c r="E5" s="29"/>
      <c r="F5" s="30"/>
      <c r="G5" s="30"/>
      <c r="H5" s="30"/>
      <c r="I5" s="30"/>
      <c r="J5" s="31"/>
      <c r="K5" s="53"/>
      <c r="L5" s="30"/>
      <c r="M5" s="53"/>
      <c r="N5" s="39">
        <f>'R8'!N5+'R9'!N5+'R10'!N5+'R11'!N5+'R12'!N5</f>
        <v>8391</v>
      </c>
      <c r="O5" s="41">
        <f>'R8'!O5+'R9'!O5+'R10'!O5+'R11'!O5+'R12'!O5</f>
        <v>1050</v>
      </c>
      <c r="P5" s="40">
        <f>'R8'!P5+'R9'!P5+'R10'!P5+'R11'!P5+'R12'!P5</f>
        <v>960</v>
      </c>
      <c r="Q5" s="40">
        <f>'R8'!Q5+'R9'!Q5+'R10'!Q5+'R11'!Q5+'R12'!Q5</f>
        <v>2745</v>
      </c>
      <c r="R5" s="32"/>
      <c r="S5" s="33">
        <f>SUM(E5:R5)</f>
        <v>13146</v>
      </c>
    </row>
    <row r="6" spans="1:19" ht="20.25" customHeight="1" x14ac:dyDescent="0.2">
      <c r="A6" s="71"/>
      <c r="B6" s="27" t="s">
        <v>12</v>
      </c>
      <c r="C6" s="73"/>
      <c r="D6" s="24" t="s">
        <v>15</v>
      </c>
      <c r="E6" s="42">
        <f>'R8'!E6+'R9'!E6+'R10'!E6+'R11'!E6+'R12'!E6</f>
        <v>19700</v>
      </c>
      <c r="F6" s="43">
        <f>'R8'!F6+'R9'!F6+'R10'!F6+'R11'!F6+'R12'!F6</f>
        <v>15809</v>
      </c>
      <c r="G6" s="43">
        <f>'R8'!G6+'R9'!G6+'R10'!G6+'R11'!G6+'R12'!G6</f>
        <v>79894</v>
      </c>
      <c r="H6" s="43">
        <f>'R8'!H6+'R9'!H6+'R10'!H6+'R11'!H6+'R12'!H6</f>
        <v>1456</v>
      </c>
      <c r="I6" s="43">
        <f>'R8'!I6+'R9'!I6+'R10'!I6+'R11'!I6+'R12'!I6</f>
        <v>280</v>
      </c>
      <c r="J6" s="44">
        <f>'R8'!J6+'R9'!J6+'R10'!J6+'R11'!J6+'R12'!J6</f>
        <v>0</v>
      </c>
      <c r="K6" s="54"/>
      <c r="L6" s="35"/>
      <c r="M6" s="54"/>
      <c r="N6" s="34"/>
      <c r="O6" s="36"/>
      <c r="P6" s="35"/>
      <c r="Q6" s="35"/>
      <c r="R6" s="37"/>
      <c r="S6" s="38">
        <f t="shared" ref="S6:S30" si="0">SUM(E6:R6)</f>
        <v>117139</v>
      </c>
    </row>
    <row r="7" spans="1:19" ht="20.25" customHeight="1" x14ac:dyDescent="0.2">
      <c r="A7" s="70">
        <v>5</v>
      </c>
      <c r="B7" s="26" t="s">
        <v>6</v>
      </c>
      <c r="C7" s="73"/>
      <c r="D7" s="23" t="s">
        <v>15</v>
      </c>
      <c r="E7" s="29"/>
      <c r="F7" s="30"/>
      <c r="G7" s="30"/>
      <c r="H7" s="30"/>
      <c r="I7" s="30"/>
      <c r="J7" s="31"/>
      <c r="K7" s="53"/>
      <c r="L7" s="30"/>
      <c r="M7" s="53"/>
      <c r="N7" s="39">
        <f>'R8'!N7+'R9'!N7+'R10'!N7+'R11'!N7+'R12'!N7</f>
        <v>169</v>
      </c>
      <c r="O7" s="41">
        <f>'R8'!O7+'R9'!O7+'R10'!O7+'R11'!O7+'R12'!O7</f>
        <v>607</v>
      </c>
      <c r="P7" s="40">
        <f>'R8'!P7+'R9'!P7+'R10'!P7+'R11'!P7+'R12'!P7</f>
        <v>1250</v>
      </c>
      <c r="Q7" s="40">
        <f>'R8'!Q7+'R9'!Q7+'R10'!Q7+'R11'!Q7+'R12'!Q7</f>
        <v>29</v>
      </c>
      <c r="R7" s="32"/>
      <c r="S7" s="33">
        <f t="shared" si="0"/>
        <v>2055</v>
      </c>
    </row>
    <row r="8" spans="1:19" ht="20.25" customHeight="1" x14ac:dyDescent="0.2">
      <c r="A8" s="71">
        <v>5</v>
      </c>
      <c r="B8" s="27" t="s">
        <v>12</v>
      </c>
      <c r="C8" s="73"/>
      <c r="D8" s="24" t="s">
        <v>15</v>
      </c>
      <c r="E8" s="42">
        <f>'R8'!E8+'R9'!E8+'R10'!E8+'R11'!E8+'R12'!E8</f>
        <v>26000</v>
      </c>
      <c r="F8" s="43">
        <f>'R8'!F8+'R9'!F8+'R10'!F8+'R11'!F8+'R12'!F8</f>
        <v>1123</v>
      </c>
      <c r="G8" s="43">
        <f>'R8'!G8+'R9'!G8+'R10'!G8+'R11'!G8+'R12'!G8</f>
        <v>2940</v>
      </c>
      <c r="H8" s="43">
        <f>'R8'!H8+'R9'!H8+'R10'!H8+'R11'!H8+'R12'!H8</f>
        <v>1329</v>
      </c>
      <c r="I8" s="43">
        <f>'R8'!I8+'R9'!I8+'R10'!I8+'R11'!I8+'R12'!I8</f>
        <v>275</v>
      </c>
      <c r="J8" s="44">
        <f>'R8'!J8+'R9'!J8+'R10'!J8+'R11'!J8+'R12'!J8</f>
        <v>0</v>
      </c>
      <c r="K8" s="54"/>
      <c r="L8" s="35"/>
      <c r="M8" s="54"/>
      <c r="N8" s="34"/>
      <c r="O8" s="36"/>
      <c r="P8" s="35"/>
      <c r="Q8" s="35"/>
      <c r="R8" s="37"/>
      <c r="S8" s="38">
        <f t="shared" si="0"/>
        <v>31667</v>
      </c>
    </row>
    <row r="9" spans="1:19" ht="20.25" customHeight="1" x14ac:dyDescent="0.2">
      <c r="A9" s="70">
        <v>6</v>
      </c>
      <c r="B9" s="26" t="s">
        <v>6</v>
      </c>
      <c r="C9" s="73"/>
      <c r="D9" s="23" t="s">
        <v>15</v>
      </c>
      <c r="E9" s="29"/>
      <c r="F9" s="30"/>
      <c r="G9" s="30"/>
      <c r="H9" s="30"/>
      <c r="I9" s="30"/>
      <c r="J9" s="31"/>
      <c r="K9" s="53"/>
      <c r="L9" s="30"/>
      <c r="M9" s="53"/>
      <c r="N9" s="39">
        <f>'R8'!N9+'R9'!N9+'R10'!N9+'R11'!N9+'R12'!N9</f>
        <v>157</v>
      </c>
      <c r="O9" s="41">
        <f>'R8'!O9+'R9'!O9+'R10'!O9+'R11'!O9+'R12'!O9</f>
        <v>835</v>
      </c>
      <c r="P9" s="40">
        <f>'R8'!P9+'R9'!P9+'R10'!P9+'R11'!P9+'R12'!P9</f>
        <v>1280</v>
      </c>
      <c r="Q9" s="40">
        <f>'R8'!Q9+'R9'!Q9+'R10'!Q9+'R11'!Q9+'R12'!Q9</f>
        <v>55</v>
      </c>
      <c r="R9" s="32"/>
      <c r="S9" s="33">
        <f t="shared" si="0"/>
        <v>2327</v>
      </c>
    </row>
    <row r="10" spans="1:19" ht="20.25" customHeight="1" x14ac:dyDescent="0.2">
      <c r="A10" s="71">
        <v>6</v>
      </c>
      <c r="B10" s="27" t="s">
        <v>12</v>
      </c>
      <c r="C10" s="73"/>
      <c r="D10" s="24" t="s">
        <v>15</v>
      </c>
      <c r="E10" s="42">
        <f>'R8'!E10+'R9'!E10+'R10'!E10+'R11'!E10+'R12'!E10</f>
        <v>23300</v>
      </c>
      <c r="F10" s="43">
        <f>'R8'!F10+'R9'!F10+'R10'!F10+'R11'!F10+'R12'!F10</f>
        <v>925</v>
      </c>
      <c r="G10" s="43">
        <f>'R8'!G10+'R9'!G10+'R10'!G10+'R11'!G10+'R12'!G10</f>
        <v>2156</v>
      </c>
      <c r="H10" s="43">
        <f>'R8'!H10+'R9'!H10+'R10'!H10+'R11'!H10+'R12'!H10</f>
        <v>1162</v>
      </c>
      <c r="I10" s="43">
        <f>'R8'!I10+'R9'!I10+'R10'!I10+'R11'!I10+'R12'!I10</f>
        <v>265</v>
      </c>
      <c r="J10" s="44">
        <f>'R8'!J10+'R9'!J10+'R10'!J10+'R11'!J10+'R12'!J10</f>
        <v>0</v>
      </c>
      <c r="K10" s="54"/>
      <c r="L10" s="35"/>
      <c r="M10" s="54"/>
      <c r="N10" s="34"/>
      <c r="O10" s="36"/>
      <c r="P10" s="35"/>
      <c r="Q10" s="35"/>
      <c r="R10" s="37"/>
      <c r="S10" s="38">
        <f t="shared" si="0"/>
        <v>27808</v>
      </c>
    </row>
    <row r="11" spans="1:19" ht="20.25" customHeight="1" x14ac:dyDescent="0.2">
      <c r="A11" s="70">
        <v>7</v>
      </c>
      <c r="B11" s="26" t="s">
        <v>6</v>
      </c>
      <c r="C11" s="73"/>
      <c r="D11" s="23" t="s">
        <v>15</v>
      </c>
      <c r="E11" s="29"/>
      <c r="F11" s="30"/>
      <c r="G11" s="30"/>
      <c r="H11" s="30"/>
      <c r="I11" s="30"/>
      <c r="J11" s="31"/>
      <c r="K11" s="53"/>
      <c r="L11" s="30"/>
      <c r="M11" s="53"/>
      <c r="N11" s="39">
        <f>'R8'!N11+'R9'!N11+'R10'!N11+'R11'!N11+'R12'!N11</f>
        <v>8809</v>
      </c>
      <c r="O11" s="41">
        <f>'R8'!O11+'R9'!O11+'R10'!O11+'R11'!O11+'R12'!O11</f>
        <v>624</v>
      </c>
      <c r="P11" s="40">
        <f>'R8'!P11+'R9'!P11+'R10'!P11+'R11'!P11+'R12'!P11</f>
        <v>840</v>
      </c>
      <c r="Q11" s="40">
        <f>'R8'!Q11+'R9'!Q11+'R10'!Q11+'R11'!Q11+'R12'!Q11</f>
        <v>0</v>
      </c>
      <c r="R11" s="32"/>
      <c r="S11" s="33">
        <f t="shared" si="0"/>
        <v>10273</v>
      </c>
    </row>
    <row r="12" spans="1:19" ht="20.25" customHeight="1" x14ac:dyDescent="0.2">
      <c r="A12" s="71"/>
      <c r="B12" s="27" t="s">
        <v>12</v>
      </c>
      <c r="C12" s="73"/>
      <c r="D12" s="24" t="s">
        <v>15</v>
      </c>
      <c r="E12" s="42">
        <f>'R8'!E12+'R9'!E12+'R10'!E12+'R11'!E12+'R12'!E12</f>
        <v>21300</v>
      </c>
      <c r="F12" s="43">
        <f>'R8'!F12+'R9'!F12+'R10'!F12+'R11'!F12+'R12'!F12</f>
        <v>70</v>
      </c>
      <c r="G12" s="43">
        <f>'R8'!G12+'R9'!G12+'R10'!G12+'R11'!G12+'R12'!G12</f>
        <v>85295</v>
      </c>
      <c r="H12" s="43">
        <f>'R8'!H12+'R9'!H12+'R10'!H12+'R11'!H12+'R12'!H12</f>
        <v>1042</v>
      </c>
      <c r="I12" s="43">
        <f>'R8'!I12+'R9'!I12+'R10'!I12+'R11'!I12+'R12'!I12</f>
        <v>285</v>
      </c>
      <c r="J12" s="44">
        <f>'R8'!J12+'R9'!J12+'R10'!J12+'R11'!J12+'R12'!J12</f>
        <v>0</v>
      </c>
      <c r="K12" s="54"/>
      <c r="L12" s="35"/>
      <c r="M12" s="54"/>
      <c r="N12" s="34"/>
      <c r="O12" s="36"/>
      <c r="P12" s="35"/>
      <c r="Q12" s="35"/>
      <c r="R12" s="37"/>
      <c r="S12" s="38">
        <f t="shared" si="0"/>
        <v>107992</v>
      </c>
    </row>
    <row r="13" spans="1:19" ht="20.25" customHeight="1" x14ac:dyDescent="0.2">
      <c r="A13" s="70">
        <v>8</v>
      </c>
      <c r="B13" s="26" t="s">
        <v>6</v>
      </c>
      <c r="C13" s="73"/>
      <c r="D13" s="23" t="s">
        <v>15</v>
      </c>
      <c r="E13" s="29"/>
      <c r="F13" s="30"/>
      <c r="G13" s="30"/>
      <c r="H13" s="30"/>
      <c r="I13" s="30"/>
      <c r="J13" s="31"/>
      <c r="K13" s="53"/>
      <c r="L13" s="30"/>
      <c r="M13" s="53"/>
      <c r="N13" s="39">
        <f>'R8'!N13+'R9'!N13+'R10'!N13+'R11'!N13+'R12'!N13</f>
        <v>8414</v>
      </c>
      <c r="O13" s="41">
        <f>'R8'!O13+'R9'!O13+'R10'!O13+'R11'!O13+'R12'!O13</f>
        <v>675</v>
      </c>
      <c r="P13" s="40">
        <f>'R8'!P13+'R9'!P13+'R10'!P13+'R11'!P13+'R12'!P13</f>
        <v>1050</v>
      </c>
      <c r="Q13" s="40">
        <f>'R8'!Q13+'R9'!Q13+'R10'!Q13+'R11'!Q13+'R12'!Q13</f>
        <v>0</v>
      </c>
      <c r="R13" s="32"/>
      <c r="S13" s="33">
        <f t="shared" si="0"/>
        <v>10139</v>
      </c>
    </row>
    <row r="14" spans="1:19" ht="20.25" customHeight="1" x14ac:dyDescent="0.2">
      <c r="A14" s="71">
        <v>8</v>
      </c>
      <c r="B14" s="27" t="s">
        <v>12</v>
      </c>
      <c r="C14" s="73"/>
      <c r="D14" s="24" t="s">
        <v>15</v>
      </c>
      <c r="E14" s="42">
        <f>'R8'!E14+'R9'!E14+'R10'!E14+'R11'!E14+'R12'!E14</f>
        <v>20500</v>
      </c>
      <c r="F14" s="43">
        <f>'R8'!F14+'R9'!F14+'R10'!F14+'R11'!F14+'R12'!F14</f>
        <v>12</v>
      </c>
      <c r="G14" s="43">
        <f>'R8'!G14+'R9'!G14+'R10'!G14+'R11'!G14+'R12'!G14</f>
        <v>89800</v>
      </c>
      <c r="H14" s="43">
        <f>'R8'!H14+'R9'!H14+'R10'!H14+'R11'!H14+'R12'!H14</f>
        <v>1437</v>
      </c>
      <c r="I14" s="43">
        <f>'R8'!I14+'R9'!I14+'R10'!I14+'R11'!I14+'R12'!I14</f>
        <v>300</v>
      </c>
      <c r="J14" s="44">
        <f>'R8'!J14+'R9'!J14+'R10'!J14+'R11'!J14+'R12'!J14</f>
        <v>0</v>
      </c>
      <c r="K14" s="54"/>
      <c r="L14" s="35"/>
      <c r="M14" s="54"/>
      <c r="N14" s="34"/>
      <c r="O14" s="36"/>
      <c r="P14" s="35"/>
      <c r="Q14" s="35"/>
      <c r="R14" s="37"/>
      <c r="S14" s="38">
        <f t="shared" si="0"/>
        <v>112049</v>
      </c>
    </row>
    <row r="15" spans="1:19" ht="20.25" customHeight="1" x14ac:dyDescent="0.2">
      <c r="A15" s="70">
        <v>9</v>
      </c>
      <c r="B15" s="26" t="s">
        <v>6</v>
      </c>
      <c r="C15" s="73"/>
      <c r="D15" s="23" t="s">
        <v>15</v>
      </c>
      <c r="E15" s="29"/>
      <c r="F15" s="30"/>
      <c r="G15" s="30"/>
      <c r="H15" s="30"/>
      <c r="I15" s="30"/>
      <c r="J15" s="31"/>
      <c r="K15" s="53"/>
      <c r="L15" s="30"/>
      <c r="M15" s="53"/>
      <c r="N15" s="39">
        <f>'R8'!N15+'R9'!N15+'R10'!N15+'R11'!N15+'R12'!N15</f>
        <v>8452</v>
      </c>
      <c r="O15" s="41">
        <f>'R8'!O15+'R9'!O15+'R10'!O15+'R11'!O15+'R12'!O15</f>
        <v>721</v>
      </c>
      <c r="P15" s="40">
        <f>'R8'!P15+'R9'!P15+'R10'!P15+'R11'!P15+'R12'!P15</f>
        <v>910</v>
      </c>
      <c r="Q15" s="40">
        <f>'R8'!Q15+'R9'!Q15+'R10'!Q15+'R11'!Q15+'R12'!Q15</f>
        <v>2496</v>
      </c>
      <c r="R15" s="32"/>
      <c r="S15" s="33">
        <f t="shared" si="0"/>
        <v>12579</v>
      </c>
    </row>
    <row r="16" spans="1:19" ht="20.25" customHeight="1" x14ac:dyDescent="0.2">
      <c r="A16" s="71">
        <v>9</v>
      </c>
      <c r="B16" s="27" t="s">
        <v>12</v>
      </c>
      <c r="C16" s="73"/>
      <c r="D16" s="24" t="s">
        <v>15</v>
      </c>
      <c r="E16" s="42">
        <f>'R8'!E16+'R9'!E16+'R10'!E16+'R11'!E16+'R12'!E16</f>
        <v>20800</v>
      </c>
      <c r="F16" s="43">
        <f>'R8'!F16+'R9'!F16+'R10'!F16+'R11'!F16+'R12'!F16</f>
        <v>19775</v>
      </c>
      <c r="G16" s="43">
        <f>'R8'!G16+'R9'!G16+'R10'!G16+'R11'!G16+'R12'!G16</f>
        <v>86360</v>
      </c>
      <c r="H16" s="43">
        <f>'R8'!H16+'R9'!H16+'R10'!H16+'R11'!H16+'R12'!H16</f>
        <v>1359</v>
      </c>
      <c r="I16" s="43">
        <f>'R8'!I16+'R9'!I16+'R10'!I16+'R11'!I16+'R12'!I16</f>
        <v>300</v>
      </c>
      <c r="J16" s="44">
        <f>'R8'!J16+'R9'!J16+'R10'!J16+'R11'!J16+'R12'!J16</f>
        <v>500</v>
      </c>
      <c r="K16" s="54"/>
      <c r="L16" s="35"/>
      <c r="M16" s="54"/>
      <c r="N16" s="34"/>
      <c r="O16" s="36"/>
      <c r="P16" s="35"/>
      <c r="Q16" s="35"/>
      <c r="R16" s="37"/>
      <c r="S16" s="38">
        <f t="shared" si="0"/>
        <v>129094</v>
      </c>
    </row>
    <row r="17" spans="1:20" ht="20.25" customHeight="1" x14ac:dyDescent="0.2">
      <c r="A17" s="70">
        <v>10</v>
      </c>
      <c r="B17" s="26" t="s">
        <v>6</v>
      </c>
      <c r="C17" s="73"/>
      <c r="D17" s="23" t="s">
        <v>15</v>
      </c>
      <c r="E17" s="29"/>
      <c r="F17" s="30"/>
      <c r="G17" s="30"/>
      <c r="H17" s="30"/>
      <c r="I17" s="30"/>
      <c r="J17" s="31"/>
      <c r="K17" s="53"/>
      <c r="L17" s="30"/>
      <c r="M17" s="53"/>
      <c r="N17" s="39">
        <f>'R8'!N17+'R9'!N17+'R10'!N17+'R11'!N17+'R12'!N17</f>
        <v>8431</v>
      </c>
      <c r="O17" s="41">
        <f>'R8'!O17+'R9'!O17+'R10'!O17+'R11'!O17+'R12'!O17</f>
        <v>764</v>
      </c>
      <c r="P17" s="40">
        <f>'R8'!P17+'R9'!P17+'R10'!P17+'R11'!P17+'R12'!P17</f>
        <v>1280</v>
      </c>
      <c r="Q17" s="40">
        <f>'R8'!Q17+'R9'!Q17+'R10'!Q17+'R11'!Q17+'R12'!Q17</f>
        <v>3373</v>
      </c>
      <c r="R17" s="32"/>
      <c r="S17" s="33">
        <f t="shared" si="0"/>
        <v>13848</v>
      </c>
    </row>
    <row r="18" spans="1:20" ht="20.25" customHeight="1" x14ac:dyDescent="0.2">
      <c r="A18" s="71">
        <v>10</v>
      </c>
      <c r="B18" s="27" t="s">
        <v>12</v>
      </c>
      <c r="C18" s="73"/>
      <c r="D18" s="24" t="s">
        <v>15</v>
      </c>
      <c r="E18" s="42">
        <f>'R8'!E18+'R9'!E18+'R10'!E18+'R11'!E18+'R12'!E18</f>
        <v>23500</v>
      </c>
      <c r="F18" s="43">
        <f>'R8'!F18+'R9'!F18+'R10'!F18+'R11'!F18+'R12'!F18</f>
        <v>22589</v>
      </c>
      <c r="G18" s="43">
        <f>'R8'!G18+'R9'!G18+'R10'!G18+'R11'!G18+'R12'!G18</f>
        <v>85685</v>
      </c>
      <c r="H18" s="43">
        <f>'R8'!H18+'R9'!H18+'R10'!H18+'R11'!H18+'R12'!H18</f>
        <v>1162</v>
      </c>
      <c r="I18" s="43">
        <f>'R8'!I18+'R9'!I18+'R10'!I18+'R11'!I18+'R12'!I18</f>
        <v>300</v>
      </c>
      <c r="J18" s="44">
        <f>'R8'!J18+'R9'!J18+'R10'!J18+'R11'!J18+'R12'!J18</f>
        <v>0</v>
      </c>
      <c r="K18" s="54"/>
      <c r="L18" s="35"/>
      <c r="M18" s="54"/>
      <c r="N18" s="34"/>
      <c r="O18" s="36"/>
      <c r="P18" s="35"/>
      <c r="Q18" s="35"/>
      <c r="R18" s="37"/>
      <c r="S18" s="38">
        <f t="shared" si="0"/>
        <v>133236</v>
      </c>
    </row>
    <row r="19" spans="1:20" ht="20.25" customHeight="1" x14ac:dyDescent="0.2">
      <c r="A19" s="70">
        <v>11</v>
      </c>
      <c r="B19" s="26" t="s">
        <v>6</v>
      </c>
      <c r="C19" s="73"/>
      <c r="D19" s="23" t="s">
        <v>15</v>
      </c>
      <c r="E19" s="29"/>
      <c r="F19" s="30"/>
      <c r="G19" s="30"/>
      <c r="H19" s="30"/>
      <c r="I19" s="30"/>
      <c r="J19" s="31"/>
      <c r="K19" s="53"/>
      <c r="L19" s="30"/>
      <c r="M19" s="53"/>
      <c r="N19" s="39">
        <f>'R8'!N19+'R9'!N19+'R10'!N19+'R11'!N19+'R12'!N19</f>
        <v>8522</v>
      </c>
      <c r="O19" s="41">
        <f>'R8'!O19+'R9'!O19+'R10'!O19+'R11'!O19+'R12'!O19</f>
        <v>621</v>
      </c>
      <c r="P19" s="40">
        <f>'R8'!P19+'R9'!P19+'R10'!P19+'R11'!P19+'R12'!P19</f>
        <v>750</v>
      </c>
      <c r="Q19" s="40">
        <f>'R8'!Q19+'R9'!Q19+'R10'!Q19+'R11'!Q19+'R12'!Q19</f>
        <v>1564</v>
      </c>
      <c r="R19" s="32"/>
      <c r="S19" s="33">
        <f t="shared" si="0"/>
        <v>11457</v>
      </c>
    </row>
    <row r="20" spans="1:20" ht="20.25" customHeight="1" x14ac:dyDescent="0.2">
      <c r="A20" s="71">
        <v>11</v>
      </c>
      <c r="B20" s="27" t="s">
        <v>12</v>
      </c>
      <c r="C20" s="73"/>
      <c r="D20" s="24" t="s">
        <v>15</v>
      </c>
      <c r="E20" s="42">
        <f>'R8'!E20+'R9'!E20+'R10'!E20+'R11'!E20+'R12'!E20</f>
        <v>18700</v>
      </c>
      <c r="F20" s="43">
        <f>'R8'!F20+'R9'!F20+'R10'!F20+'R11'!F20+'R12'!F20</f>
        <v>14181</v>
      </c>
      <c r="G20" s="43">
        <f>'R8'!G20+'R9'!G20+'R10'!G20+'R11'!G20+'R12'!G20</f>
        <v>82970</v>
      </c>
      <c r="H20" s="43">
        <f>'R8'!H20+'R9'!H20+'R10'!H20+'R11'!H20+'R12'!H20</f>
        <v>1206</v>
      </c>
      <c r="I20" s="43">
        <f>'R8'!I20+'R9'!I20+'R10'!I20+'R11'!I20+'R12'!I20</f>
        <v>285</v>
      </c>
      <c r="J20" s="44">
        <f>'R8'!J20+'R9'!J20+'R10'!J20+'R11'!J20+'R12'!J20</f>
        <v>750</v>
      </c>
      <c r="K20" s="54"/>
      <c r="L20" s="35"/>
      <c r="M20" s="54"/>
      <c r="N20" s="34"/>
      <c r="O20" s="36"/>
      <c r="P20" s="35"/>
      <c r="Q20" s="35"/>
      <c r="R20" s="37"/>
      <c r="S20" s="38">
        <f t="shared" si="0"/>
        <v>118092</v>
      </c>
    </row>
    <row r="21" spans="1:20" ht="20.25" customHeight="1" x14ac:dyDescent="0.2">
      <c r="A21" s="70">
        <v>12</v>
      </c>
      <c r="B21" s="26" t="s">
        <v>19</v>
      </c>
      <c r="C21" s="73"/>
      <c r="D21" s="23" t="s">
        <v>15</v>
      </c>
      <c r="E21" s="29"/>
      <c r="F21" s="30"/>
      <c r="G21" s="30"/>
      <c r="H21" s="30"/>
      <c r="I21" s="30"/>
      <c r="J21" s="31"/>
      <c r="K21" s="53"/>
      <c r="L21" s="30"/>
      <c r="M21" s="53"/>
      <c r="N21" s="39">
        <f>'R8'!N21+'R9'!N21+'R10'!N21+'R11'!N21+'R12'!N21</f>
        <v>8494</v>
      </c>
      <c r="O21" s="41">
        <f>'R8'!O21+'R9'!O21+'R10'!O21+'R11'!O21+'R12'!O21</f>
        <v>614</v>
      </c>
      <c r="P21" s="40">
        <f>'R8'!P21+'R9'!P21+'R10'!P21+'R11'!P21+'R12'!P21</f>
        <v>910</v>
      </c>
      <c r="Q21" s="40">
        <f>'R8'!Q21+'R9'!Q21+'R10'!Q21+'R11'!Q21+'R12'!Q21</f>
        <v>3063</v>
      </c>
      <c r="R21" s="32"/>
      <c r="S21" s="33">
        <f t="shared" si="0"/>
        <v>13081</v>
      </c>
    </row>
    <row r="22" spans="1:20" ht="20.25" customHeight="1" x14ac:dyDescent="0.2">
      <c r="A22" s="71"/>
      <c r="B22" s="28" t="s">
        <v>19</v>
      </c>
      <c r="C22" s="73"/>
      <c r="D22" s="25" t="s">
        <v>27</v>
      </c>
      <c r="E22" s="45"/>
      <c r="F22" s="46"/>
      <c r="G22" s="46"/>
      <c r="H22" s="46"/>
      <c r="I22" s="46"/>
      <c r="J22" s="47"/>
      <c r="K22" s="58">
        <f>'R8'!K22+'R9'!K22+'R10'!K22+'R11'!K22+'R12'!K22</f>
        <v>82000</v>
      </c>
      <c r="L22" s="60">
        <f>'R8'!L22+'R9'!L22+'R10'!L22+'R11'!L22+'R12'!L22</f>
        <v>295278</v>
      </c>
      <c r="M22" s="55">
        <f>'R8'!M22+'R9'!M22+'R10'!M22+'R11'!M22+'R12'!M22</f>
        <v>342795</v>
      </c>
      <c r="N22" s="45"/>
      <c r="O22" s="48"/>
      <c r="P22" s="46"/>
      <c r="Q22" s="46"/>
      <c r="R22" s="49"/>
      <c r="S22" s="50">
        <f t="shared" si="0"/>
        <v>720073</v>
      </c>
    </row>
    <row r="23" spans="1:20" ht="20.25" customHeight="1" x14ac:dyDescent="0.2">
      <c r="A23" s="71"/>
      <c r="B23" s="27" t="s">
        <v>20</v>
      </c>
      <c r="C23" s="73"/>
      <c r="D23" s="24" t="s">
        <v>15</v>
      </c>
      <c r="E23" s="42">
        <f>'R8'!E23+'R9'!E23+'R10'!E23+'R11'!E23+'R12'!E23</f>
        <v>19800</v>
      </c>
      <c r="F23" s="43">
        <f>'R8'!F23+'R9'!F23+'R10'!F23+'R11'!F23+'R12'!F23</f>
        <v>16335</v>
      </c>
      <c r="G23" s="43">
        <f>'R8'!G23+'R9'!G23+'R10'!G23+'R11'!G23+'R12'!G23</f>
        <v>84215</v>
      </c>
      <c r="H23" s="43">
        <f>'R8'!H23+'R9'!H23+'R10'!H23+'R11'!H23+'R12'!H23</f>
        <v>960</v>
      </c>
      <c r="I23" s="43">
        <f>'R8'!I23+'R9'!I23+'R10'!I23+'R11'!I23+'R12'!I23</f>
        <v>295</v>
      </c>
      <c r="J23" s="44">
        <f>'R8'!J23+'R9'!J23+'R10'!J23+'R11'!J23+'R12'!J23</f>
        <v>0</v>
      </c>
      <c r="K23" s="54"/>
      <c r="L23" s="35"/>
      <c r="M23" s="54"/>
      <c r="N23" s="34"/>
      <c r="O23" s="36"/>
      <c r="P23" s="35"/>
      <c r="Q23" s="35"/>
      <c r="R23" s="37"/>
      <c r="S23" s="38">
        <f t="shared" si="0"/>
        <v>121605</v>
      </c>
    </row>
    <row r="24" spans="1:20" ht="20.25" customHeight="1" x14ac:dyDescent="0.2">
      <c r="A24" s="70">
        <v>1</v>
      </c>
      <c r="B24" s="26" t="s">
        <v>19</v>
      </c>
      <c r="C24" s="73"/>
      <c r="D24" s="23" t="s">
        <v>15</v>
      </c>
      <c r="E24" s="29"/>
      <c r="F24" s="30"/>
      <c r="G24" s="30"/>
      <c r="H24" s="30"/>
      <c r="I24" s="30"/>
      <c r="J24" s="31"/>
      <c r="K24" s="53"/>
      <c r="L24" s="30"/>
      <c r="M24" s="53"/>
      <c r="N24" s="39">
        <f>'R8'!N24+'R9'!N24+'R10'!N24+'R11'!N24+'R12'!N24</f>
        <v>8437</v>
      </c>
      <c r="O24" s="41">
        <f>'R8'!O24+'R9'!O24+'R10'!O24+'R11'!O24+'R12'!O24</f>
        <v>440</v>
      </c>
      <c r="P24" s="40">
        <f>'R8'!P24+'R9'!P24+'R10'!P24+'R11'!P24+'R12'!P24</f>
        <v>650</v>
      </c>
      <c r="Q24" s="40">
        <f>'R8'!Q24+'R9'!Q24+'R10'!Q24+'R11'!Q24+'R12'!Q24</f>
        <v>1688</v>
      </c>
      <c r="R24" s="32"/>
      <c r="S24" s="33">
        <f t="shared" si="0"/>
        <v>11215</v>
      </c>
    </row>
    <row r="25" spans="1:20" ht="20.25" customHeight="1" x14ac:dyDescent="0.2">
      <c r="A25" s="71"/>
      <c r="B25" s="28" t="s">
        <v>19</v>
      </c>
      <c r="C25" s="73"/>
      <c r="D25" s="25" t="s">
        <v>27</v>
      </c>
      <c r="E25" s="45"/>
      <c r="F25" s="46"/>
      <c r="G25" s="46"/>
      <c r="H25" s="46"/>
      <c r="I25" s="46"/>
      <c r="J25" s="47"/>
      <c r="K25" s="56"/>
      <c r="L25" s="46"/>
      <c r="M25" s="56"/>
      <c r="N25" s="45"/>
      <c r="O25" s="48"/>
      <c r="P25" s="46"/>
      <c r="Q25" s="46"/>
      <c r="R25" s="51">
        <f>'R8'!R25+'R9'!R25+'R10'!R25+'R11'!R25+'R12'!R25</f>
        <v>25000</v>
      </c>
      <c r="S25" s="50">
        <f t="shared" si="0"/>
        <v>25000</v>
      </c>
    </row>
    <row r="26" spans="1:20" ht="20.25" customHeight="1" x14ac:dyDescent="0.2">
      <c r="A26" s="71"/>
      <c r="B26" s="27" t="s">
        <v>20</v>
      </c>
      <c r="C26" s="73"/>
      <c r="D26" s="24" t="s">
        <v>15</v>
      </c>
      <c r="E26" s="42">
        <f>'R8'!E26+'R9'!E26+'R10'!E26+'R11'!E26+'R12'!E26</f>
        <v>18000</v>
      </c>
      <c r="F26" s="43">
        <f>'R8'!F26+'R9'!F26+'R10'!F26+'R11'!F26+'R12'!F26</f>
        <v>14985</v>
      </c>
      <c r="G26" s="43">
        <f>'R8'!G26+'R9'!G26+'R10'!G26+'R11'!G26+'R12'!G26</f>
        <v>83504</v>
      </c>
      <c r="H26" s="43">
        <f>'R8'!H26+'R9'!H26+'R10'!H26+'R11'!H26+'R12'!H26</f>
        <v>970</v>
      </c>
      <c r="I26" s="43">
        <f>'R8'!I26+'R9'!I26+'R10'!I26+'R11'!I26+'R12'!I26</f>
        <v>270</v>
      </c>
      <c r="J26" s="44">
        <f>'R8'!J26+'R9'!J26+'R10'!J26+'R11'!J26+'R12'!J26</f>
        <v>750</v>
      </c>
      <c r="K26" s="54"/>
      <c r="L26" s="35"/>
      <c r="M26" s="54"/>
      <c r="N26" s="34"/>
      <c r="O26" s="36"/>
      <c r="P26" s="35"/>
      <c r="Q26" s="35"/>
      <c r="R26" s="37"/>
      <c r="S26" s="38">
        <f t="shared" si="0"/>
        <v>118479</v>
      </c>
    </row>
    <row r="27" spans="1:20" ht="20.25" customHeight="1" x14ac:dyDescent="0.2">
      <c r="A27" s="70">
        <v>2</v>
      </c>
      <c r="B27" s="26" t="s">
        <v>6</v>
      </c>
      <c r="C27" s="73"/>
      <c r="D27" s="23" t="s">
        <v>15</v>
      </c>
      <c r="E27" s="29"/>
      <c r="F27" s="30"/>
      <c r="G27" s="30"/>
      <c r="H27" s="30"/>
      <c r="I27" s="30"/>
      <c r="J27" s="31"/>
      <c r="K27" s="53"/>
      <c r="L27" s="30"/>
      <c r="M27" s="53"/>
      <c r="N27" s="39">
        <f>'R8'!N27+'R9'!N27+'R10'!N27+'R11'!N27+'R12'!N27</f>
        <v>8358</v>
      </c>
      <c r="O27" s="41">
        <f>'R8'!O27+'R9'!O27+'R10'!O27+'R11'!O27+'R12'!O27</f>
        <v>505</v>
      </c>
      <c r="P27" s="40">
        <f>'R8'!P27+'R9'!P27+'R10'!P27+'R11'!P27+'R12'!P27</f>
        <v>850</v>
      </c>
      <c r="Q27" s="40">
        <f>'R8'!Q27+'R9'!Q27+'R10'!Q27+'R11'!Q27+'R12'!Q27</f>
        <v>3033</v>
      </c>
      <c r="R27" s="32"/>
      <c r="S27" s="33">
        <f t="shared" si="0"/>
        <v>12746</v>
      </c>
    </row>
    <row r="28" spans="1:20" ht="20.25" customHeight="1" x14ac:dyDescent="0.2">
      <c r="A28" s="71">
        <v>14</v>
      </c>
      <c r="B28" s="27" t="s">
        <v>12</v>
      </c>
      <c r="C28" s="73"/>
      <c r="D28" s="24" t="s">
        <v>15</v>
      </c>
      <c r="E28" s="42">
        <f>'R8'!E28+'R9'!E28+'R10'!E28+'R11'!E28+'R12'!E28</f>
        <v>19800</v>
      </c>
      <c r="F28" s="43">
        <f>'R8'!F28+'R9'!F28+'R10'!F28+'R11'!F28+'R12'!F28</f>
        <v>17888</v>
      </c>
      <c r="G28" s="43">
        <f>'R8'!G28+'R9'!G28+'R10'!G28+'R11'!G28+'R12'!G28</f>
        <v>82775</v>
      </c>
      <c r="H28" s="43">
        <f>'R8'!H28+'R9'!H28+'R10'!H28+'R11'!H28+'R12'!H28</f>
        <v>829</v>
      </c>
      <c r="I28" s="43">
        <f>'R8'!I28+'R9'!I28+'R10'!I28+'R11'!I28+'R12'!I28</f>
        <v>290</v>
      </c>
      <c r="J28" s="44">
        <f>'R8'!J28+'R9'!J28+'R10'!J28+'R11'!J28+'R12'!J28</f>
        <v>0</v>
      </c>
      <c r="K28" s="54"/>
      <c r="L28" s="35"/>
      <c r="M28" s="54"/>
      <c r="N28" s="34"/>
      <c r="O28" s="36"/>
      <c r="P28" s="35"/>
      <c r="Q28" s="35"/>
      <c r="R28" s="37"/>
      <c r="S28" s="38">
        <f t="shared" si="0"/>
        <v>121582</v>
      </c>
    </row>
    <row r="29" spans="1:20" ht="20.25" customHeight="1" x14ac:dyDescent="0.2">
      <c r="A29" s="70">
        <v>3</v>
      </c>
      <c r="B29" s="26" t="s">
        <v>6</v>
      </c>
      <c r="C29" s="73"/>
      <c r="D29" s="23" t="s">
        <v>15</v>
      </c>
      <c r="E29" s="29"/>
      <c r="F29" s="30"/>
      <c r="G29" s="30"/>
      <c r="H29" s="30"/>
      <c r="I29" s="30"/>
      <c r="J29" s="31"/>
      <c r="K29" s="53"/>
      <c r="L29" s="30"/>
      <c r="M29" s="53"/>
      <c r="N29" s="39">
        <f>'R8'!N29+'R9'!N29+'R10'!N29+'R11'!N29+'R12'!N29</f>
        <v>8304</v>
      </c>
      <c r="O29" s="41">
        <f>'R8'!O29+'R9'!O29+'R10'!O29+'R11'!O29+'R12'!O29</f>
        <v>578</v>
      </c>
      <c r="P29" s="40">
        <f>'R8'!P29+'R9'!P29+'R10'!P29+'R11'!P29+'R12'!P29</f>
        <v>620</v>
      </c>
      <c r="Q29" s="40">
        <f>'R8'!Q29+'R9'!Q29+'R10'!Q29+'R11'!Q29+'R12'!Q29</f>
        <v>1639</v>
      </c>
      <c r="R29" s="32"/>
      <c r="S29" s="33">
        <f t="shared" si="0"/>
        <v>11141</v>
      </c>
    </row>
    <row r="30" spans="1:20" ht="20.25" customHeight="1" x14ac:dyDescent="0.2">
      <c r="A30" s="71">
        <v>15</v>
      </c>
      <c r="B30" s="27" t="s">
        <v>12</v>
      </c>
      <c r="C30" s="73"/>
      <c r="D30" s="24" t="s">
        <v>15</v>
      </c>
      <c r="E30" s="42">
        <f>'R8'!E30+'R9'!E30+'R10'!E30+'R11'!E30+'R12'!E30</f>
        <v>17800</v>
      </c>
      <c r="F30" s="43">
        <f>'R8'!F30+'R9'!F30+'R10'!F30+'R11'!F30+'R12'!F30</f>
        <v>14105</v>
      </c>
      <c r="G30" s="43">
        <f>'R8'!G30+'R9'!G30+'R10'!G30+'R11'!G30+'R12'!G30</f>
        <v>80424</v>
      </c>
      <c r="H30" s="43">
        <f>'R8'!H30+'R9'!H30+'R10'!H30+'R11'!H30+'R12'!H30</f>
        <v>912</v>
      </c>
      <c r="I30" s="43">
        <f>'R8'!I30+'R9'!I30+'R10'!I30+'R11'!I30+'R12'!I30</f>
        <v>290</v>
      </c>
      <c r="J30" s="44">
        <f>'R8'!J30+'R9'!J30+'R10'!J30+'R11'!J30+'R12'!J30</f>
        <v>500</v>
      </c>
      <c r="K30" s="54"/>
      <c r="L30" s="35"/>
      <c r="M30" s="54"/>
      <c r="N30" s="34"/>
      <c r="O30" s="36"/>
      <c r="P30" s="35"/>
      <c r="Q30" s="35"/>
      <c r="R30" s="37"/>
      <c r="S30" s="38">
        <f t="shared" si="0"/>
        <v>114031</v>
      </c>
    </row>
    <row r="31" spans="1:20" s="3" customFormat="1" ht="30" customHeight="1" thickBot="1" x14ac:dyDescent="0.25">
      <c r="A31" s="65" t="s">
        <v>7</v>
      </c>
      <c r="B31" s="66"/>
      <c r="C31" s="67"/>
      <c r="D31" s="17"/>
      <c r="E31" s="18">
        <f>'R8'!E31+'R9'!E31+'R10'!E31+'R11'!E31+'R12'!E31</f>
        <v>249200</v>
      </c>
      <c r="F31" s="19">
        <f>'R8'!F31+'R9'!F31+'R10'!F31+'R11'!F31+'R12'!F31</f>
        <v>137797</v>
      </c>
      <c r="G31" s="19">
        <f>'R8'!G31+'R9'!G31+'R10'!G31+'R11'!G31+'R12'!G31</f>
        <v>846018</v>
      </c>
      <c r="H31" s="19">
        <f>'R8'!H31+'R9'!H31+'R10'!H31+'R11'!H31+'R12'!H31</f>
        <v>13824</v>
      </c>
      <c r="I31" s="19">
        <f>'R8'!I31+'R9'!I31+'R10'!I31+'R11'!I31+'R12'!I31</f>
        <v>3435</v>
      </c>
      <c r="J31" s="20">
        <f>'R8'!J31+'R9'!J31+'R10'!J31+'R11'!J31+'R12'!J31</f>
        <v>2500</v>
      </c>
      <c r="K31" s="57">
        <f>'R8'!K31+'R9'!K31+'R10'!K31+'R11'!K31+'R12'!K31</f>
        <v>82000</v>
      </c>
      <c r="L31" s="19">
        <f>'R8'!L31+'R9'!L31+'R10'!L31+'R11'!L31+'R12'!L31</f>
        <v>295278</v>
      </c>
      <c r="M31" s="57">
        <f>'R8'!M31+'R9'!M31+'R10'!M31+'R11'!M31+'R12'!M31</f>
        <v>342795</v>
      </c>
      <c r="N31" s="18">
        <f>'R8'!N31+'R9'!N31+'R10'!N31+'R11'!N31+'R12'!N31</f>
        <v>84938</v>
      </c>
      <c r="O31" s="21">
        <f>'R8'!O31+'R9'!O31+'R10'!O31+'R11'!O31+'R12'!O31</f>
        <v>8034</v>
      </c>
      <c r="P31" s="19">
        <f>'R8'!P31+'R9'!P31+'R10'!P31+'R11'!P31+'R12'!P31</f>
        <v>11350</v>
      </c>
      <c r="Q31" s="19">
        <f>'R8'!Q31+'R9'!Q31+'R10'!Q31+'R11'!Q31+'R12'!Q31</f>
        <v>19685</v>
      </c>
      <c r="R31" s="22">
        <f>'R8'!R31+'R9'!R31+'R10'!R31+'R11'!R31+'R12'!R31</f>
        <v>25000</v>
      </c>
      <c r="S31" s="13">
        <f>SUM(E31:R31)</f>
        <v>2121854</v>
      </c>
      <c r="T31" s="64">
        <f>SUM(S5:S30)</f>
        <v>2121854</v>
      </c>
    </row>
    <row r="32" spans="1:20" ht="15" customHeight="1" x14ac:dyDescent="0.2"/>
    <row r="33" spans="1:19" ht="69" customHeight="1" x14ac:dyDescent="0.2">
      <c r="A33" s="68"/>
      <c r="B33" s="68"/>
      <c r="C33" s="68"/>
      <c r="D33" s="68"/>
      <c r="E33" s="68"/>
      <c r="F33" s="68"/>
      <c r="G33" s="68"/>
      <c r="H33" s="69"/>
      <c r="I33" s="69"/>
      <c r="J33" s="69"/>
      <c r="S33" s="15" t="s">
        <v>18</v>
      </c>
    </row>
  </sheetData>
  <mergeCells count="25">
    <mergeCell ref="A1:D1"/>
    <mergeCell ref="E1:R1"/>
    <mergeCell ref="S1:S4"/>
    <mergeCell ref="A2:B4"/>
    <mergeCell ref="C2:C4"/>
    <mergeCell ref="D2:D4"/>
    <mergeCell ref="E2:J2"/>
    <mergeCell ref="K2:M2"/>
    <mergeCell ref="N2:Q2"/>
    <mergeCell ref="K3:M3"/>
    <mergeCell ref="A5:A6"/>
    <mergeCell ref="C5:C30"/>
    <mergeCell ref="A7:A8"/>
    <mergeCell ref="A9:A10"/>
    <mergeCell ref="A11:A12"/>
    <mergeCell ref="A13:A14"/>
    <mergeCell ref="A15:A16"/>
    <mergeCell ref="A17:A18"/>
    <mergeCell ref="A33:J33"/>
    <mergeCell ref="A19:A20"/>
    <mergeCell ref="A21:A23"/>
    <mergeCell ref="A24:A26"/>
    <mergeCell ref="A27:A28"/>
    <mergeCell ref="A29:A30"/>
    <mergeCell ref="A31:C31"/>
  </mergeCells>
  <phoneticPr fontId="12"/>
  <printOptions horizontalCentered="1"/>
  <pageMargins left="0.39370078740157483" right="0.27559055118110237" top="0.94488188976377963" bottom="0.55118110236220474" header="0.62992125984251968" footer="0.31496062992125984"/>
  <pageSetup paperSize="9" scale="63" orientation="landscape" r:id="rId1"/>
  <headerFooter>
    <oddHeader>&amp;C&amp;14年間処理予定数量及び時期&amp;R別紙２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R8</vt:lpstr>
      <vt:lpstr>R9</vt:lpstr>
      <vt:lpstr>R10</vt:lpstr>
      <vt:lpstr>R11</vt:lpstr>
      <vt:lpstr>R12</vt:lpstr>
      <vt:lpstr>計</vt:lpstr>
      <vt:lpstr>'R10'!Print_Area</vt:lpstr>
      <vt:lpstr>'R11'!Print_Area</vt:lpstr>
      <vt:lpstr>'R12'!Print_Area</vt:lpstr>
      <vt:lpstr>'R8'!Print_Area</vt:lpstr>
      <vt:lpstr>'R9'!Print_Area</vt:lpstr>
      <vt:lpstr>計!Print_Area</vt:lpstr>
    </vt:vector>
  </TitlesOfParts>
  <Company>広島市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3602240</dc:creator>
  <cp:lastModifiedBy>藤森 太晟</cp:lastModifiedBy>
  <cp:lastPrinted>2023-10-11T08:53:08Z</cp:lastPrinted>
  <dcterms:created xsi:type="dcterms:W3CDTF">2012-10-11T11:07:13Z</dcterms:created>
  <dcterms:modified xsi:type="dcterms:W3CDTF">2025-11-17T04:10:12Z</dcterms:modified>
</cp:coreProperties>
</file>