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filterPrivacy="1" defaultThemeVersion="124226"/>
  <xr:revisionPtr revIDLastSave="0" documentId="13_ncr:1_{4E82A2C9-6667-4029-B8C2-DFCC2BB7BC40}" xr6:coauthVersionLast="47" xr6:coauthVersionMax="47" xr10:uidLastSave="{00000000-0000-0000-0000-000000000000}"/>
  <bookViews>
    <workbookView xWindow="-28920" yWindow="-6105" windowWidth="29040" windowHeight="15720" activeTab="1" xr2:uid="{00000000-000D-0000-FFFF-FFFF00000000}"/>
  </bookViews>
  <sheets>
    <sheet name="日程表" sheetId="3" r:id="rId1"/>
    <sheet name="日程表 (就業時間有)" sheetId="4" r:id="rId2"/>
  </sheets>
  <definedNames>
    <definedName name="_xlnm.Print_Area" localSheetId="0">日程表!$A$1:$BR$59</definedName>
    <definedName name="_xlnm.Print_Area" localSheetId="1">'日程表 (就業時間有)'!$A$1:$BS$70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S69" i="4" l="1"/>
  <c r="BS68" i="4"/>
  <c r="BS9" i="4"/>
  <c r="BS35" i="3"/>
  <c r="BU36" i="3" s="1"/>
  <c r="BS36" i="3"/>
  <c r="BT35" i="3"/>
  <c r="BV67" i="4"/>
  <c r="BT67" i="4"/>
  <c r="BT66" i="4"/>
  <c r="BT64" i="4"/>
  <c r="BT65" i="4"/>
  <c r="BU64" i="4"/>
  <c r="BT56" i="4"/>
  <c r="BT55" i="4"/>
  <c r="BV56" i="4" s="1"/>
  <c r="BU55" i="4"/>
  <c r="BS57" i="3"/>
  <c r="BS56" i="3"/>
  <c r="BS55" i="3"/>
  <c r="BS54" i="3"/>
  <c r="BT54" i="3"/>
  <c r="BO55" i="3"/>
  <c r="BP55" i="3" s="1"/>
  <c r="BQ55" i="3" s="1"/>
  <c r="BR55" i="3" s="1"/>
  <c r="D55" i="3"/>
  <c r="E55" i="3" s="1"/>
  <c r="F55" i="3" s="1"/>
  <c r="G55" i="3" s="1"/>
  <c r="H55" i="3" s="1"/>
  <c r="I55" i="3" s="1"/>
  <c r="J55" i="3" s="1"/>
  <c r="K55" i="3" s="1"/>
  <c r="Q67" i="4"/>
  <c r="R67" i="4"/>
  <c r="S67" i="4"/>
  <c r="T67" i="4"/>
  <c r="U67" i="4"/>
  <c r="X67" i="4"/>
  <c r="Y67" i="4"/>
  <c r="Z67" i="4"/>
  <c r="AA67" i="4"/>
  <c r="AB67" i="4"/>
  <c r="AF67" i="4"/>
  <c r="AG67" i="4"/>
  <c r="AH67" i="4"/>
  <c r="AI67" i="4"/>
  <c r="AL67" i="4"/>
  <c r="AM67" i="4"/>
  <c r="AN67" i="4"/>
  <c r="AO67" i="4"/>
  <c r="AP67" i="4"/>
  <c r="AS67" i="4"/>
  <c r="AT67" i="4"/>
  <c r="AU67" i="4"/>
  <c r="AW67" i="4"/>
  <c r="AZ67" i="4"/>
  <c r="BR67" i="4"/>
  <c r="BQ67" i="4"/>
  <c r="BP67" i="4"/>
  <c r="BO67" i="4"/>
  <c r="BN67" i="4"/>
  <c r="BM67" i="4"/>
  <c r="BL67" i="4"/>
  <c r="BK67" i="4"/>
  <c r="BJ67" i="4"/>
  <c r="BI67" i="4"/>
  <c r="BH67" i="4"/>
  <c r="BG67" i="4"/>
  <c r="BF67" i="4"/>
  <c r="BE67" i="4"/>
  <c r="BD67" i="4"/>
  <c r="BC67" i="4"/>
  <c r="BB67" i="4"/>
  <c r="BA67" i="4"/>
  <c r="AY67" i="4"/>
  <c r="AX67" i="4"/>
  <c r="AV67" i="4"/>
  <c r="AR67" i="4"/>
  <c r="AQ67" i="4"/>
  <c r="AK67" i="4"/>
  <c r="AJ67" i="4"/>
  <c r="AE67" i="4"/>
  <c r="AD67" i="4"/>
  <c r="AC67" i="4"/>
  <c r="W67" i="4"/>
  <c r="V67" i="4"/>
  <c r="P67" i="4"/>
  <c r="O67" i="4"/>
  <c r="N67" i="4"/>
  <c r="M67" i="4"/>
  <c r="L67" i="4"/>
  <c r="K67" i="4"/>
  <c r="J67" i="4"/>
  <c r="I67" i="4"/>
  <c r="H67" i="4"/>
  <c r="G67" i="4"/>
  <c r="F67" i="4"/>
  <c r="E67" i="4"/>
  <c r="D67" i="4"/>
  <c r="C67" i="4"/>
  <c r="BO64" i="4"/>
  <c r="BP64" i="4" s="1"/>
  <c r="BQ64" i="4" s="1"/>
  <c r="BR64" i="4" s="1"/>
  <c r="M51" i="4"/>
  <c r="BU57" i="3" l="1"/>
  <c r="BS67" i="4"/>
  <c r="BR57" i="4" l="1"/>
  <c r="BQ57" i="4"/>
  <c r="BP57" i="4"/>
  <c r="BO57" i="4"/>
  <c r="BN57" i="4"/>
  <c r="BM57" i="4"/>
  <c r="BL57" i="4"/>
  <c r="BK57" i="4"/>
  <c r="BJ57" i="4"/>
  <c r="BI57" i="4"/>
  <c r="BH57" i="4"/>
  <c r="BG57" i="4"/>
  <c r="BF57" i="4"/>
  <c r="BE57" i="4"/>
  <c r="BD57" i="4"/>
  <c r="BC57" i="4"/>
  <c r="BB57" i="4"/>
  <c r="BA57" i="4"/>
  <c r="AZ57" i="4"/>
  <c r="AY57" i="4"/>
  <c r="AX57" i="4"/>
  <c r="AW57" i="4"/>
  <c r="AV57" i="4"/>
  <c r="AU57" i="4"/>
  <c r="AT57" i="4"/>
  <c r="AS57" i="4"/>
  <c r="AR57" i="4"/>
  <c r="AQ57" i="4"/>
  <c r="AP57" i="4"/>
  <c r="AO57" i="4"/>
  <c r="AN57" i="4"/>
  <c r="AM57" i="4"/>
  <c r="AL57" i="4"/>
  <c r="AK57" i="4"/>
  <c r="AJ57" i="4"/>
  <c r="AI57" i="4"/>
  <c r="AH57" i="4"/>
  <c r="AG57" i="4"/>
  <c r="AF57" i="4"/>
  <c r="AE57" i="4"/>
  <c r="AD57" i="4"/>
  <c r="AC57" i="4"/>
  <c r="AB57" i="4"/>
  <c r="AA57" i="4"/>
  <c r="Z57" i="4"/>
  <c r="Y57" i="4"/>
  <c r="X57" i="4"/>
  <c r="W57" i="4"/>
  <c r="V57" i="4"/>
  <c r="U57" i="4"/>
  <c r="T57" i="4"/>
  <c r="S57" i="4"/>
  <c r="R57" i="4"/>
  <c r="Q57" i="4"/>
  <c r="P57" i="4"/>
  <c r="O57" i="4"/>
  <c r="N57" i="4"/>
  <c r="M57" i="4"/>
  <c r="L57" i="4"/>
  <c r="K57" i="4"/>
  <c r="J57" i="4"/>
  <c r="I57" i="4"/>
  <c r="H57" i="4"/>
  <c r="G57" i="4"/>
  <c r="F57" i="4"/>
  <c r="E57" i="4"/>
  <c r="D57" i="4"/>
  <c r="C57" i="4"/>
  <c r="BS57" i="4" l="1"/>
  <c r="BA42" i="4"/>
  <c r="AZ42" i="4"/>
  <c r="AV42" i="4"/>
  <c r="AU42" i="4"/>
  <c r="BA54" i="4"/>
  <c r="BA51" i="4"/>
  <c r="AZ54" i="4"/>
  <c r="AZ51" i="4"/>
  <c r="BR42" i="4"/>
  <c r="BQ42" i="4"/>
  <c r="BP42" i="4"/>
  <c r="BO42" i="4"/>
  <c r="BN42" i="4"/>
  <c r="BM42" i="4"/>
  <c r="BL42" i="4"/>
  <c r="BK42" i="4"/>
  <c r="BJ42" i="4"/>
  <c r="BI42" i="4"/>
  <c r="BH42" i="4"/>
  <c r="BG42" i="4"/>
  <c r="BF42" i="4"/>
  <c r="BE42" i="4"/>
  <c r="BD42" i="4"/>
  <c r="BC42" i="4"/>
  <c r="BB42" i="4"/>
  <c r="AY42" i="4"/>
  <c r="AX42" i="4"/>
  <c r="AW42" i="4"/>
  <c r="AT42" i="4"/>
  <c r="AS42" i="4"/>
  <c r="AR42" i="4"/>
  <c r="AQ42" i="4"/>
  <c r="AP42" i="4"/>
  <c r="AO42" i="4"/>
  <c r="AN42" i="4"/>
  <c r="AM42" i="4"/>
  <c r="AL42" i="4"/>
  <c r="AK42" i="4"/>
  <c r="AJ42" i="4"/>
  <c r="AI42" i="4"/>
  <c r="AH42" i="4"/>
  <c r="AG42" i="4"/>
  <c r="AF42" i="4"/>
  <c r="AE42" i="4"/>
  <c r="AD42" i="4"/>
  <c r="AC42" i="4"/>
  <c r="AB42" i="4"/>
  <c r="AA42" i="4"/>
  <c r="Z42" i="4"/>
  <c r="Y42" i="4"/>
  <c r="X42" i="4"/>
  <c r="W42" i="4"/>
  <c r="V42" i="4"/>
  <c r="U42" i="4"/>
  <c r="T42" i="4"/>
  <c r="S42" i="4"/>
  <c r="R42" i="4"/>
  <c r="Q42" i="4"/>
  <c r="P42" i="4"/>
  <c r="O42" i="4"/>
  <c r="N42" i="4"/>
  <c r="M42" i="4"/>
  <c r="L42" i="4"/>
  <c r="K42" i="4"/>
  <c r="J42" i="4"/>
  <c r="I42" i="4"/>
  <c r="H42" i="4"/>
  <c r="G42" i="4"/>
  <c r="F42" i="4"/>
  <c r="E42" i="4"/>
  <c r="D42" i="4"/>
  <c r="C42" i="4"/>
  <c r="BR54" i="4"/>
  <c r="BQ54" i="4"/>
  <c r="BP54" i="4"/>
  <c r="BO54" i="4"/>
  <c r="BN54" i="4"/>
  <c r="BM54" i="4"/>
  <c r="BL54" i="4"/>
  <c r="BK54" i="4"/>
  <c r="BJ54" i="4"/>
  <c r="BI54" i="4"/>
  <c r="BH54" i="4"/>
  <c r="BG54" i="4"/>
  <c r="BF54" i="4"/>
  <c r="BE54" i="4"/>
  <c r="BD54" i="4"/>
  <c r="BC54" i="4"/>
  <c r="BB54" i="4"/>
  <c r="AY54" i="4"/>
  <c r="AX54" i="4"/>
  <c r="AW54" i="4"/>
  <c r="AV54" i="4"/>
  <c r="AU54" i="4"/>
  <c r="AT54" i="4"/>
  <c r="AS54" i="4"/>
  <c r="AR54" i="4"/>
  <c r="AQ54" i="4"/>
  <c r="AP54" i="4"/>
  <c r="AO54" i="4"/>
  <c r="AN54" i="4"/>
  <c r="AM54" i="4"/>
  <c r="AL54" i="4"/>
  <c r="AK54" i="4"/>
  <c r="AJ54" i="4"/>
  <c r="AI54" i="4"/>
  <c r="AH54" i="4"/>
  <c r="AG54" i="4"/>
  <c r="AF54" i="4"/>
  <c r="AE54" i="4"/>
  <c r="AD54" i="4"/>
  <c r="AC54" i="4"/>
  <c r="AB54" i="4"/>
  <c r="AA54" i="4"/>
  <c r="Z54" i="4"/>
  <c r="Y54" i="4"/>
  <c r="X54" i="4"/>
  <c r="W54" i="4"/>
  <c r="V54" i="4"/>
  <c r="U54" i="4"/>
  <c r="T54" i="4"/>
  <c r="S54" i="4"/>
  <c r="R54" i="4"/>
  <c r="Q54" i="4"/>
  <c r="P54" i="4"/>
  <c r="O54" i="4"/>
  <c r="N54" i="4"/>
  <c r="M54" i="4"/>
  <c r="L54" i="4"/>
  <c r="K54" i="4"/>
  <c r="J54" i="4"/>
  <c r="I54" i="4"/>
  <c r="H54" i="4"/>
  <c r="G54" i="4"/>
  <c r="F54" i="4"/>
  <c r="E54" i="4"/>
  <c r="D54" i="4"/>
  <c r="C54" i="4"/>
  <c r="E51" i="4"/>
  <c r="D51" i="4"/>
  <c r="C51" i="4"/>
  <c r="F51" i="4"/>
  <c r="G51" i="4"/>
  <c r="H51" i="4"/>
  <c r="I51" i="4"/>
  <c r="J51" i="4"/>
  <c r="K51" i="4"/>
  <c r="L51" i="4"/>
  <c r="N51" i="4"/>
  <c r="O51" i="4"/>
  <c r="P51" i="4"/>
  <c r="Q51" i="4"/>
  <c r="R51" i="4"/>
  <c r="S51" i="4"/>
  <c r="T51" i="4"/>
  <c r="U51" i="4"/>
  <c r="V51" i="4"/>
  <c r="W51" i="4"/>
  <c r="X51" i="4"/>
  <c r="Y51" i="4"/>
  <c r="Z51" i="4"/>
  <c r="AA51" i="4"/>
  <c r="AB51" i="4"/>
  <c r="AC51" i="4"/>
  <c r="AD51" i="4"/>
  <c r="AE51" i="4"/>
  <c r="AF51" i="4"/>
  <c r="AG51" i="4"/>
  <c r="AH51" i="4"/>
  <c r="AI51" i="4"/>
  <c r="AJ51" i="4"/>
  <c r="AK51" i="4"/>
  <c r="AL51" i="4"/>
  <c r="AM51" i="4"/>
  <c r="AN51" i="4"/>
  <c r="AO51" i="4"/>
  <c r="AP51" i="4"/>
  <c r="AQ51" i="4"/>
  <c r="AR51" i="4"/>
  <c r="AS51" i="4"/>
  <c r="AT51" i="4"/>
  <c r="AU51" i="4"/>
  <c r="AV51" i="4"/>
  <c r="AW51" i="4"/>
  <c r="AX51" i="4"/>
  <c r="AY51" i="4"/>
  <c r="BB51" i="4"/>
  <c r="BC51" i="4"/>
  <c r="BD51" i="4"/>
  <c r="BE51" i="4"/>
  <c r="BF51" i="4"/>
  <c r="BG51" i="4"/>
  <c r="BH51" i="4"/>
  <c r="BI51" i="4"/>
  <c r="BJ51" i="4"/>
  <c r="BK51" i="4"/>
  <c r="BL51" i="4"/>
  <c r="BM51" i="4"/>
  <c r="BN51" i="4"/>
  <c r="BO51" i="4"/>
  <c r="BP51" i="4"/>
  <c r="BQ51" i="4"/>
  <c r="BR51" i="4"/>
  <c r="BR33" i="4"/>
  <c r="BQ33" i="4"/>
  <c r="BP33" i="4"/>
  <c r="BO33" i="4"/>
  <c r="BN33" i="4"/>
  <c r="BM33" i="4"/>
  <c r="BL33" i="4"/>
  <c r="BK33" i="4"/>
  <c r="BJ33" i="4"/>
  <c r="BI33" i="4"/>
  <c r="BH33" i="4"/>
  <c r="BG33" i="4"/>
  <c r="BF33" i="4"/>
  <c r="BE33" i="4"/>
  <c r="BD33" i="4"/>
  <c r="BC33" i="4"/>
  <c r="BB33" i="4"/>
  <c r="BA33" i="4"/>
  <c r="AZ33" i="4"/>
  <c r="AY33" i="4"/>
  <c r="AX33" i="4"/>
  <c r="AW33" i="4"/>
  <c r="AV33" i="4"/>
  <c r="AU33" i="4"/>
  <c r="AT33" i="4"/>
  <c r="AS33" i="4"/>
  <c r="AR33" i="4"/>
  <c r="AQ33" i="4"/>
  <c r="AP33" i="4"/>
  <c r="AO33" i="4"/>
  <c r="AN33" i="4"/>
  <c r="AM33" i="4"/>
  <c r="AL33" i="4"/>
  <c r="AK33" i="4"/>
  <c r="AJ33" i="4"/>
  <c r="AI33" i="4"/>
  <c r="AH33" i="4"/>
  <c r="AG33" i="4"/>
  <c r="AF33" i="4"/>
  <c r="AE33" i="4"/>
  <c r="AD33" i="4"/>
  <c r="AC33" i="4"/>
  <c r="AB33" i="4"/>
  <c r="AA33" i="4"/>
  <c r="Z33" i="4"/>
  <c r="Y33" i="4"/>
  <c r="X33" i="4"/>
  <c r="W33" i="4"/>
  <c r="V33" i="4"/>
  <c r="U33" i="4"/>
  <c r="T33" i="4"/>
  <c r="S33" i="4"/>
  <c r="R33" i="4"/>
  <c r="Q33" i="4"/>
  <c r="P33" i="4"/>
  <c r="O33" i="4"/>
  <c r="N33" i="4"/>
  <c r="M33" i="4"/>
  <c r="L33" i="4"/>
  <c r="K33" i="4"/>
  <c r="J33" i="4"/>
  <c r="I33" i="4"/>
  <c r="H33" i="4"/>
  <c r="G33" i="4"/>
  <c r="F33" i="4"/>
  <c r="E33" i="4"/>
  <c r="D33" i="4"/>
  <c r="C33" i="4"/>
  <c r="BR24" i="4"/>
  <c r="BQ24" i="4"/>
  <c r="BP24" i="4"/>
  <c r="BO24" i="4"/>
  <c r="BN24" i="4"/>
  <c r="BM24" i="4"/>
  <c r="BL24" i="4"/>
  <c r="BK24" i="4"/>
  <c r="BJ24" i="4"/>
  <c r="BI24" i="4"/>
  <c r="BH24" i="4"/>
  <c r="BG24" i="4"/>
  <c r="BF24" i="4"/>
  <c r="BE24" i="4"/>
  <c r="BD24" i="4"/>
  <c r="BC24" i="4"/>
  <c r="BB24" i="4"/>
  <c r="BA24" i="4"/>
  <c r="AZ24" i="4"/>
  <c r="AY24" i="4"/>
  <c r="AX24" i="4"/>
  <c r="AW24" i="4"/>
  <c r="AV24" i="4"/>
  <c r="AU24" i="4"/>
  <c r="AT24" i="4"/>
  <c r="AS24" i="4"/>
  <c r="AR24" i="4"/>
  <c r="AQ24" i="4"/>
  <c r="AP24" i="4"/>
  <c r="AO24" i="4"/>
  <c r="AN24" i="4"/>
  <c r="AM24" i="4"/>
  <c r="AL24" i="4"/>
  <c r="AK24" i="4"/>
  <c r="AJ24" i="4"/>
  <c r="AI24" i="4"/>
  <c r="AH24" i="4"/>
  <c r="AG24" i="4"/>
  <c r="AF24" i="4"/>
  <c r="AE24" i="4"/>
  <c r="AD24" i="4"/>
  <c r="AC24" i="4"/>
  <c r="AB24" i="4"/>
  <c r="AA24" i="4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R15" i="4"/>
  <c r="BQ15" i="4"/>
  <c r="BP15" i="4"/>
  <c r="BO15" i="4"/>
  <c r="BN15" i="4"/>
  <c r="BM15" i="4"/>
  <c r="BL15" i="4"/>
  <c r="BK15" i="4"/>
  <c r="BJ15" i="4"/>
  <c r="BI15" i="4"/>
  <c r="BH15" i="4"/>
  <c r="BG15" i="4"/>
  <c r="BF15" i="4"/>
  <c r="BE15" i="4"/>
  <c r="BD15" i="4"/>
  <c r="BC15" i="4"/>
  <c r="BB15" i="4"/>
  <c r="BA15" i="4"/>
  <c r="AZ15" i="4"/>
  <c r="AY15" i="4"/>
  <c r="AX15" i="4"/>
  <c r="AW15" i="4"/>
  <c r="AV15" i="4"/>
  <c r="AU15" i="4"/>
  <c r="AT15" i="4"/>
  <c r="AS15" i="4"/>
  <c r="AR15" i="4"/>
  <c r="AQ15" i="4"/>
  <c r="AP15" i="4"/>
  <c r="AO15" i="4"/>
  <c r="AN15" i="4"/>
  <c r="AM15" i="4"/>
  <c r="AL15" i="4"/>
  <c r="AK15" i="4"/>
  <c r="AJ15" i="4"/>
  <c r="AI15" i="4"/>
  <c r="AH15" i="4"/>
  <c r="AG15" i="4"/>
  <c r="AF15" i="4"/>
  <c r="AE15" i="4"/>
  <c r="AD15" i="4"/>
  <c r="AC15" i="4"/>
  <c r="AB15" i="4"/>
  <c r="AA15" i="4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R12" i="4"/>
  <c r="BQ12" i="4"/>
  <c r="BP12" i="4"/>
  <c r="BO12" i="4"/>
  <c r="BN12" i="4"/>
  <c r="BM12" i="4"/>
  <c r="BL12" i="4"/>
  <c r="BK12" i="4"/>
  <c r="BJ12" i="4"/>
  <c r="BI12" i="4"/>
  <c r="BH12" i="4"/>
  <c r="BG12" i="4"/>
  <c r="BF12" i="4"/>
  <c r="BE12" i="4"/>
  <c r="BD12" i="4"/>
  <c r="BC12" i="4"/>
  <c r="BB12" i="4"/>
  <c r="BA12" i="4"/>
  <c r="AZ12" i="4"/>
  <c r="AY12" i="4"/>
  <c r="AX12" i="4"/>
  <c r="AW12" i="4"/>
  <c r="AV12" i="4"/>
  <c r="AU12" i="4"/>
  <c r="AT12" i="4"/>
  <c r="AS12" i="4"/>
  <c r="AR12" i="4"/>
  <c r="AQ12" i="4"/>
  <c r="AP12" i="4"/>
  <c r="AO12" i="4"/>
  <c r="AN12" i="4"/>
  <c r="AM12" i="4"/>
  <c r="AL12" i="4"/>
  <c r="AK12" i="4"/>
  <c r="AJ12" i="4"/>
  <c r="AI12" i="4"/>
  <c r="AH12" i="4"/>
  <c r="AG12" i="4"/>
  <c r="AF12" i="4"/>
  <c r="AE12" i="4"/>
  <c r="AD12" i="4"/>
  <c r="AC12" i="4"/>
  <c r="AB12" i="4"/>
  <c r="AA12" i="4"/>
  <c r="Z12" i="4"/>
  <c r="Y12" i="4"/>
  <c r="X12" i="4"/>
  <c r="W12" i="4"/>
  <c r="V12" i="4"/>
  <c r="U12" i="4"/>
  <c r="T12" i="4"/>
  <c r="S12" i="4"/>
  <c r="R12" i="4"/>
  <c r="Q12" i="4"/>
  <c r="P12" i="4"/>
  <c r="O12" i="4"/>
  <c r="N12" i="4"/>
  <c r="M12" i="4"/>
  <c r="L12" i="4"/>
  <c r="K12" i="4"/>
  <c r="J12" i="4"/>
  <c r="I12" i="4"/>
  <c r="H12" i="4"/>
  <c r="G12" i="4"/>
  <c r="F12" i="4"/>
  <c r="E12" i="4"/>
  <c r="D12" i="4"/>
  <c r="C12" i="4"/>
  <c r="BO9" i="4"/>
  <c r="BR9" i="4"/>
  <c r="BQ9" i="4"/>
  <c r="BP9" i="4"/>
  <c r="BN9" i="4"/>
  <c r="BM9" i="4"/>
  <c r="BL9" i="4"/>
  <c r="BK9" i="4"/>
  <c r="BJ9" i="4"/>
  <c r="BI9" i="4"/>
  <c r="BH9" i="4"/>
  <c r="BG9" i="4"/>
  <c r="BF9" i="4"/>
  <c r="BE9" i="4"/>
  <c r="BD9" i="4"/>
  <c r="BC9" i="4"/>
  <c r="BB9" i="4"/>
  <c r="BA9" i="4"/>
  <c r="AZ9" i="4"/>
  <c r="AY9" i="4"/>
  <c r="AX9" i="4"/>
  <c r="AW9" i="4"/>
  <c r="AV9" i="4"/>
  <c r="AU9" i="4"/>
  <c r="AT9" i="4"/>
  <c r="AS9" i="4"/>
  <c r="AR9" i="4"/>
  <c r="AQ9" i="4"/>
  <c r="AP9" i="4"/>
  <c r="AO9" i="4"/>
  <c r="AN9" i="4"/>
  <c r="AM9" i="4"/>
  <c r="AL9" i="4"/>
  <c r="AK9" i="4"/>
  <c r="AJ9" i="4"/>
  <c r="AI9" i="4"/>
  <c r="AH9" i="4"/>
  <c r="AG9" i="4"/>
  <c r="AF9" i="4"/>
  <c r="AE9" i="4"/>
  <c r="AD9" i="4"/>
  <c r="AC9" i="4"/>
  <c r="AB9" i="4"/>
  <c r="AA9" i="4"/>
  <c r="Z9" i="4"/>
  <c r="Y9" i="4"/>
  <c r="X9" i="4"/>
  <c r="W9" i="4"/>
  <c r="V9" i="4"/>
  <c r="U9" i="4"/>
  <c r="T9" i="4"/>
  <c r="S9" i="4"/>
  <c r="R9" i="4"/>
  <c r="Q9" i="4"/>
  <c r="P9" i="4"/>
  <c r="O9" i="4"/>
  <c r="N9" i="4"/>
  <c r="M9" i="4"/>
  <c r="L9" i="4"/>
  <c r="K9" i="4"/>
  <c r="J9" i="4"/>
  <c r="I9" i="4"/>
  <c r="H9" i="4"/>
  <c r="G9" i="4"/>
  <c r="F9" i="4"/>
  <c r="E9" i="4"/>
  <c r="D9" i="4"/>
  <c r="C9" i="4"/>
  <c r="BT41" i="4"/>
  <c r="BU40" i="4"/>
  <c r="BT40" i="4"/>
  <c r="BO39" i="4"/>
  <c r="BP39" i="4" s="1"/>
  <c r="BQ39" i="4" s="1"/>
  <c r="BR39" i="4" s="1"/>
  <c r="C39" i="4"/>
  <c r="D39" i="4" s="1"/>
  <c r="E39" i="4" s="1"/>
  <c r="F39" i="4" s="1"/>
  <c r="G39" i="4" s="1"/>
  <c r="H39" i="4" s="1"/>
  <c r="I39" i="4" s="1"/>
  <c r="J39" i="4" s="1"/>
  <c r="K39" i="4" s="1"/>
  <c r="BT53" i="4"/>
  <c r="BU52" i="4"/>
  <c r="BT52" i="4"/>
  <c r="BT50" i="4"/>
  <c r="BU49" i="4"/>
  <c r="BT49" i="4"/>
  <c r="BO48" i="4"/>
  <c r="BP48" i="4" s="1"/>
  <c r="BQ48" i="4" s="1"/>
  <c r="BR48" i="4" s="1"/>
  <c r="C48" i="4"/>
  <c r="D48" i="4" s="1"/>
  <c r="E48" i="4" s="1"/>
  <c r="F48" i="4" s="1"/>
  <c r="G48" i="4" s="1"/>
  <c r="H48" i="4" s="1"/>
  <c r="I48" i="4" s="1"/>
  <c r="J48" i="4" s="1"/>
  <c r="K48" i="4" s="1"/>
  <c r="BT32" i="4"/>
  <c r="BU31" i="4"/>
  <c r="BT31" i="4"/>
  <c r="BO30" i="4"/>
  <c r="BP30" i="4" s="1"/>
  <c r="BQ30" i="4" s="1"/>
  <c r="BR30" i="4" s="1"/>
  <c r="C30" i="4"/>
  <c r="D30" i="4" s="1"/>
  <c r="E30" i="4" s="1"/>
  <c r="F30" i="4" s="1"/>
  <c r="G30" i="4" s="1"/>
  <c r="H30" i="4" s="1"/>
  <c r="I30" i="4" s="1"/>
  <c r="J30" i="4" s="1"/>
  <c r="K30" i="4" s="1"/>
  <c r="BT23" i="4"/>
  <c r="BU22" i="4"/>
  <c r="BT22" i="4"/>
  <c r="BO21" i="4"/>
  <c r="BP21" i="4" s="1"/>
  <c r="BQ21" i="4" s="1"/>
  <c r="BR21" i="4" s="1"/>
  <c r="C21" i="4"/>
  <c r="D21" i="4" s="1"/>
  <c r="E21" i="4" s="1"/>
  <c r="F21" i="4" s="1"/>
  <c r="G21" i="4" s="1"/>
  <c r="H21" i="4" s="1"/>
  <c r="I21" i="4" s="1"/>
  <c r="J21" i="4" s="1"/>
  <c r="K21" i="4" s="1"/>
  <c r="BT14" i="4"/>
  <c r="BU13" i="4"/>
  <c r="BT13" i="4"/>
  <c r="BT11" i="4"/>
  <c r="BU10" i="4"/>
  <c r="BT10" i="4"/>
  <c r="BT8" i="4"/>
  <c r="BU7" i="4"/>
  <c r="BT7" i="4"/>
  <c r="BO6" i="4"/>
  <c r="BP6" i="4" s="1"/>
  <c r="BQ6" i="4" s="1"/>
  <c r="BR6" i="4" s="1"/>
  <c r="D6" i="4"/>
  <c r="E6" i="4" s="1"/>
  <c r="F6" i="4" s="1"/>
  <c r="G6" i="4" s="1"/>
  <c r="H6" i="4" s="1"/>
  <c r="I6" i="4" s="1"/>
  <c r="J6" i="4" s="1"/>
  <c r="K6" i="4" s="1"/>
  <c r="D64" i="4" l="1"/>
  <c r="E64" i="4" s="1"/>
  <c r="F64" i="4" s="1"/>
  <c r="G64" i="4" s="1"/>
  <c r="H64" i="4" s="1"/>
  <c r="I64" i="4" s="1"/>
  <c r="J64" i="4" s="1"/>
  <c r="K64" i="4" s="1"/>
  <c r="BS15" i="4"/>
  <c r="BS33" i="4"/>
  <c r="BS51" i="4"/>
  <c r="BS12" i="4"/>
  <c r="BS24" i="4"/>
  <c r="BS54" i="4"/>
  <c r="BS42" i="4"/>
  <c r="BV14" i="4"/>
  <c r="BV32" i="4"/>
  <c r="BV23" i="4"/>
  <c r="BV8" i="4"/>
  <c r="BV53" i="4"/>
  <c r="BV68" i="4" s="1"/>
  <c r="BV41" i="4"/>
  <c r="BV11" i="4"/>
  <c r="BV50" i="4"/>
  <c r="BS48" i="3" l="1"/>
  <c r="BS46" i="3"/>
  <c r="BS44" i="3"/>
  <c r="BS28" i="3"/>
  <c r="BS20" i="3"/>
  <c r="BS12" i="3"/>
  <c r="BS8" i="3"/>
  <c r="BS10" i="3"/>
  <c r="BS7" i="3"/>
  <c r="C34" i="3"/>
  <c r="C42" i="3"/>
  <c r="D42" i="3" s="1"/>
  <c r="E42" i="3" s="1"/>
  <c r="F42" i="3" s="1"/>
  <c r="G42" i="3" s="1"/>
  <c r="H42" i="3" s="1"/>
  <c r="I42" i="3" s="1"/>
  <c r="J42" i="3" s="1"/>
  <c r="K42" i="3" s="1"/>
  <c r="C26" i="3"/>
  <c r="D26" i="3" s="1"/>
  <c r="E26" i="3" s="1"/>
  <c r="F26" i="3" s="1"/>
  <c r="G26" i="3" s="1"/>
  <c r="H26" i="3" s="1"/>
  <c r="I26" i="3" s="1"/>
  <c r="J26" i="3" s="1"/>
  <c r="K26" i="3" s="1"/>
  <c r="C18" i="3"/>
  <c r="D18" i="3" s="1"/>
  <c r="E18" i="3" s="1"/>
  <c r="F18" i="3" s="1"/>
  <c r="G18" i="3" s="1"/>
  <c r="H18" i="3" s="1"/>
  <c r="I18" i="3" s="1"/>
  <c r="J18" i="3" s="1"/>
  <c r="K18" i="3" s="1"/>
  <c r="BT47" i="3"/>
  <c r="BS47" i="3"/>
  <c r="BT45" i="3"/>
  <c r="BS45" i="3"/>
  <c r="BT43" i="3"/>
  <c r="BS43" i="3"/>
  <c r="BT27" i="3"/>
  <c r="BS27" i="3"/>
  <c r="BT19" i="3"/>
  <c r="BS19" i="3"/>
  <c r="BT11" i="3"/>
  <c r="BS11" i="3"/>
  <c r="BT9" i="3"/>
  <c r="BS9" i="3"/>
  <c r="BT7" i="3"/>
  <c r="BO34" i="3"/>
  <c r="BP34" i="3" s="1"/>
  <c r="BQ34" i="3" s="1"/>
  <c r="BR34" i="3" s="1"/>
  <c r="BO42" i="3"/>
  <c r="BP42" i="3" s="1"/>
  <c r="BQ42" i="3" s="1"/>
  <c r="BR42" i="3" s="1"/>
  <c r="BO26" i="3"/>
  <c r="BP26" i="3" s="1"/>
  <c r="BQ26" i="3" s="1"/>
  <c r="BR26" i="3" s="1"/>
  <c r="BO18" i="3"/>
  <c r="BP18" i="3" s="1"/>
  <c r="BQ18" i="3" s="1"/>
  <c r="BR18" i="3" s="1"/>
  <c r="BO6" i="3"/>
  <c r="BP6" i="3" s="1"/>
  <c r="BQ6" i="3" s="1"/>
  <c r="BR6" i="3" s="1"/>
  <c r="D34" i="3"/>
  <c r="E34" i="3" s="1"/>
  <c r="F34" i="3" s="1"/>
  <c r="G34" i="3" s="1"/>
  <c r="H34" i="3" s="1"/>
  <c r="I34" i="3" s="1"/>
  <c r="J34" i="3" s="1"/>
  <c r="K34" i="3" s="1"/>
  <c r="D6" i="3"/>
  <c r="E6" i="3" s="1"/>
  <c r="F6" i="3" s="1"/>
  <c r="G6" i="3" s="1"/>
  <c r="H6" i="3" s="1"/>
  <c r="I6" i="3" s="1"/>
  <c r="J6" i="3" s="1"/>
  <c r="K6" i="3" s="1"/>
  <c r="BU12" i="3" l="1"/>
  <c r="BU48" i="3"/>
  <c r="BU28" i="3"/>
  <c r="BU44" i="3"/>
  <c r="BU10" i="3"/>
  <c r="BU20" i="3"/>
  <c r="BU46" i="3"/>
  <c r="BU8" i="3"/>
  <c r="BU58" i="3" l="1"/>
</calcChain>
</file>

<file path=xl/sharedStrings.xml><?xml version="1.0" encoding="utf-8"?>
<sst xmlns="http://schemas.openxmlformats.org/spreadsheetml/2006/main" count="130" uniqueCount="29">
  <si>
    <t>中</t>
    <rPh sb="0" eb="1">
      <t>ナカ</t>
    </rPh>
    <phoneticPr fontId="1"/>
  </si>
  <si>
    <t>南</t>
    <rPh sb="0" eb="1">
      <t>ミナミ</t>
    </rPh>
    <phoneticPr fontId="1"/>
  </si>
  <si>
    <t>西</t>
    <rPh sb="0" eb="1">
      <t>ニシ</t>
    </rPh>
    <phoneticPr fontId="1"/>
  </si>
  <si>
    <t>東</t>
    <rPh sb="0" eb="1">
      <t>ヒガシ</t>
    </rPh>
    <phoneticPr fontId="1"/>
  </si>
  <si>
    <t>安芸</t>
    <rPh sb="0" eb="2">
      <t>アキ</t>
    </rPh>
    <phoneticPr fontId="1"/>
  </si>
  <si>
    <t>安佐南</t>
    <rPh sb="0" eb="3">
      <t>アサミナミ</t>
    </rPh>
    <phoneticPr fontId="1"/>
  </si>
  <si>
    <t>安佐北</t>
    <rPh sb="0" eb="3">
      <t>アサキタ</t>
    </rPh>
    <phoneticPr fontId="1"/>
  </si>
  <si>
    <t>佐伯</t>
    <rPh sb="0" eb="2">
      <t>サエキ</t>
    </rPh>
    <phoneticPr fontId="1"/>
  </si>
  <si>
    <t>人数</t>
    <rPh sb="0" eb="2">
      <t>ニンズウ</t>
    </rPh>
    <phoneticPr fontId="1"/>
  </si>
  <si>
    <t>時間</t>
    <rPh sb="0" eb="2">
      <t>ジカン</t>
    </rPh>
    <phoneticPr fontId="1"/>
  </si>
  <si>
    <t>計</t>
    <rPh sb="0" eb="1">
      <t>ケイ</t>
    </rPh>
    <phoneticPr fontId="2"/>
  </si>
  <si>
    <t>７月</t>
    <rPh sb="1" eb="2">
      <t>ガツ</t>
    </rPh>
    <phoneticPr fontId="2"/>
  </si>
  <si>
    <t>８月</t>
    <rPh sb="1" eb="2">
      <t>ガツ</t>
    </rPh>
    <phoneticPr fontId="2"/>
  </si>
  <si>
    <t>日程表</t>
    <rPh sb="0" eb="3">
      <t>ニッテイヒョウ</t>
    </rPh>
    <phoneticPr fontId="2"/>
  </si>
  <si>
    <t>使用数
（ｈ）</t>
    <rPh sb="0" eb="2">
      <t>シヨウ</t>
    </rPh>
    <rPh sb="2" eb="3">
      <t>カズ</t>
    </rPh>
    <phoneticPr fontId="2"/>
  </si>
  <si>
    <t>合計（H）</t>
    <rPh sb="0" eb="2">
      <t>ゴウケイ</t>
    </rPh>
    <phoneticPr fontId="2"/>
  </si>
  <si>
    <t>合計（M）</t>
    <rPh sb="0" eb="2">
      <t>ゴウケイ</t>
    </rPh>
    <phoneticPr fontId="2"/>
  </si>
  <si>
    <t>６月</t>
    <rPh sb="1" eb="2">
      <t>ゲツ</t>
    </rPh>
    <phoneticPr fontId="2"/>
  </si>
  <si>
    <t>日程表（就業時間有）</t>
    <rPh sb="0" eb="3">
      <t>ニッテイヒョウ</t>
    </rPh>
    <rPh sb="4" eb="8">
      <t>シュウギョウジカン</t>
    </rPh>
    <rPh sb="8" eb="9">
      <t>アリ</t>
    </rPh>
    <phoneticPr fontId="2"/>
  </si>
  <si>
    <t>６　勤務時間８時３０から１７時１５分まで（７時間４５分勤務　休憩１時間）　２ヶ月間勤務</t>
    <rPh sb="2" eb="4">
      <t>キンム</t>
    </rPh>
    <rPh sb="4" eb="6">
      <t>ジカン</t>
    </rPh>
    <rPh sb="7" eb="8">
      <t>ジ</t>
    </rPh>
    <rPh sb="14" eb="15">
      <t>ジ</t>
    </rPh>
    <rPh sb="17" eb="18">
      <t>フン</t>
    </rPh>
    <rPh sb="22" eb="24">
      <t>ジカン</t>
    </rPh>
    <rPh sb="26" eb="27">
      <t>フン</t>
    </rPh>
    <rPh sb="27" eb="29">
      <t>キンム</t>
    </rPh>
    <rPh sb="30" eb="32">
      <t>キュウケイ</t>
    </rPh>
    <rPh sb="33" eb="35">
      <t>ジカン</t>
    </rPh>
    <rPh sb="39" eb="40">
      <t>ゲツ</t>
    </rPh>
    <rPh sb="40" eb="41">
      <t>カン</t>
    </rPh>
    <rPh sb="41" eb="43">
      <t>キンム</t>
    </rPh>
    <phoneticPr fontId="2"/>
  </si>
  <si>
    <t>　　※6/23～6/26及び8/12～8/21は３時間３０分勤務</t>
    <rPh sb="12" eb="13">
      <t>オヨ</t>
    </rPh>
    <rPh sb="25" eb="27">
      <t>ジカン</t>
    </rPh>
    <rPh sb="29" eb="30">
      <t>プン</t>
    </rPh>
    <rPh sb="30" eb="32">
      <t>キンム</t>
    </rPh>
    <phoneticPr fontId="2"/>
  </si>
  <si>
    <t>６　勤務時間８時３０から１７時１５分まで（７時間４５分勤務　休憩１時間）　２ヶ月間勤務</t>
    <rPh sb="2" eb="4">
      <t>キンム</t>
    </rPh>
    <rPh sb="4" eb="6">
      <t>ジカン</t>
    </rPh>
    <rPh sb="7" eb="8">
      <t>ジ</t>
    </rPh>
    <rPh sb="14" eb="15">
      <t>ジ</t>
    </rPh>
    <rPh sb="17" eb="18">
      <t>フン</t>
    </rPh>
    <rPh sb="22" eb="24">
      <t>ジカン</t>
    </rPh>
    <rPh sb="26" eb="27">
      <t>フン</t>
    </rPh>
    <rPh sb="27" eb="29">
      <t>キンム</t>
    </rPh>
    <rPh sb="30" eb="32">
      <t>キュウケイ</t>
    </rPh>
    <rPh sb="33" eb="35">
      <t>ジカン</t>
    </rPh>
    <rPh sb="39" eb="41">
      <t>ゲツカン</t>
    </rPh>
    <rPh sb="41" eb="43">
      <t>キンム</t>
    </rPh>
    <phoneticPr fontId="2"/>
  </si>
  <si>
    <t>１　勤務時間９時から１６時まで（６時間勤務　休憩１時間）　２ヶ月間勤務（安佐北区については１ヶ月１週間勤務）</t>
    <rPh sb="2" eb="4">
      <t>キンム</t>
    </rPh>
    <rPh sb="4" eb="6">
      <t>ジカン</t>
    </rPh>
    <rPh sb="7" eb="8">
      <t>ジ</t>
    </rPh>
    <rPh sb="12" eb="13">
      <t>ジ</t>
    </rPh>
    <rPh sb="17" eb="19">
      <t>ジカン</t>
    </rPh>
    <rPh sb="19" eb="21">
      <t>キンム</t>
    </rPh>
    <rPh sb="22" eb="24">
      <t>キュウケイ</t>
    </rPh>
    <rPh sb="25" eb="27">
      <t>ジカン</t>
    </rPh>
    <rPh sb="31" eb="32">
      <t>ゲツ</t>
    </rPh>
    <rPh sb="32" eb="33">
      <t>カン</t>
    </rPh>
    <rPh sb="33" eb="35">
      <t>キンム</t>
    </rPh>
    <rPh sb="36" eb="40">
      <t>アサキタク</t>
    </rPh>
    <rPh sb="47" eb="48">
      <t>ゲツ</t>
    </rPh>
    <rPh sb="49" eb="51">
      <t>シュウカン</t>
    </rPh>
    <rPh sb="51" eb="53">
      <t>キンム</t>
    </rPh>
    <phoneticPr fontId="2"/>
  </si>
  <si>
    <t>１　勤務時間９時から１６時まで（６時間勤務　休憩１時間）　２ヶ月間勤務（安佐北区については１ヶ月１週間勤務）</t>
    <rPh sb="2" eb="4">
      <t>キンム</t>
    </rPh>
    <rPh sb="4" eb="6">
      <t>ジカン</t>
    </rPh>
    <rPh sb="7" eb="8">
      <t>ジ</t>
    </rPh>
    <rPh sb="12" eb="13">
      <t>ジ</t>
    </rPh>
    <rPh sb="17" eb="19">
      <t>ジカン</t>
    </rPh>
    <rPh sb="19" eb="21">
      <t>キンム</t>
    </rPh>
    <rPh sb="22" eb="24">
      <t>キュウケイ</t>
    </rPh>
    <rPh sb="25" eb="27">
      <t>ジカン</t>
    </rPh>
    <rPh sb="31" eb="32">
      <t>ゲツ</t>
    </rPh>
    <rPh sb="32" eb="33">
      <t>カン</t>
    </rPh>
    <rPh sb="33" eb="35">
      <t>キンム</t>
    </rPh>
    <phoneticPr fontId="2"/>
  </si>
  <si>
    <t>４　勤務時間９時から１７時まで（７時間勤務　休憩１時間）　１ヶ月３週間勤務</t>
    <rPh sb="2" eb="4">
      <t>キンム</t>
    </rPh>
    <rPh sb="4" eb="6">
      <t>ジカン</t>
    </rPh>
    <rPh sb="7" eb="8">
      <t>ジ</t>
    </rPh>
    <rPh sb="12" eb="13">
      <t>ジ</t>
    </rPh>
    <rPh sb="17" eb="19">
      <t>ジカン</t>
    </rPh>
    <rPh sb="19" eb="21">
      <t>キンム</t>
    </rPh>
    <rPh sb="22" eb="24">
      <t>キュウケイ</t>
    </rPh>
    <rPh sb="25" eb="27">
      <t>ジカン</t>
    </rPh>
    <rPh sb="31" eb="32">
      <t>ゲツ</t>
    </rPh>
    <rPh sb="33" eb="35">
      <t>シュウカン</t>
    </rPh>
    <rPh sb="34" eb="35">
      <t>カン</t>
    </rPh>
    <rPh sb="35" eb="37">
      <t>キンム</t>
    </rPh>
    <phoneticPr fontId="2"/>
  </si>
  <si>
    <t>５　勤務時間８時３０から１７時１５分まで（７時間４５分勤務　休憩１時間）　２ヶ月間勤務</t>
    <rPh sb="2" eb="4">
      <t>キンム</t>
    </rPh>
    <rPh sb="4" eb="6">
      <t>ジカン</t>
    </rPh>
    <rPh sb="7" eb="8">
      <t>ジ</t>
    </rPh>
    <rPh sb="14" eb="15">
      <t>ジ</t>
    </rPh>
    <rPh sb="17" eb="18">
      <t>フン</t>
    </rPh>
    <rPh sb="22" eb="24">
      <t>ジカン</t>
    </rPh>
    <rPh sb="26" eb="27">
      <t>フン</t>
    </rPh>
    <rPh sb="27" eb="29">
      <t>キンム</t>
    </rPh>
    <rPh sb="30" eb="32">
      <t>キュウケイ</t>
    </rPh>
    <rPh sb="33" eb="35">
      <t>ジカン</t>
    </rPh>
    <rPh sb="39" eb="40">
      <t>ゲツ</t>
    </rPh>
    <rPh sb="40" eb="41">
      <t>カン</t>
    </rPh>
    <rPh sb="41" eb="43">
      <t>キンム</t>
    </rPh>
    <phoneticPr fontId="2"/>
  </si>
  <si>
    <t>２　勤務時間１０時から１７時まで（６時間勤務　休憩１時間）　１ヶ月２週間勤務</t>
    <rPh sb="2" eb="4">
      <t>キンム</t>
    </rPh>
    <rPh sb="4" eb="6">
      <t>ジカン</t>
    </rPh>
    <rPh sb="8" eb="9">
      <t>ジ</t>
    </rPh>
    <rPh sb="13" eb="14">
      <t>ジ</t>
    </rPh>
    <rPh sb="18" eb="20">
      <t>ジカン</t>
    </rPh>
    <rPh sb="20" eb="22">
      <t>キンム</t>
    </rPh>
    <rPh sb="23" eb="25">
      <t>キュウケイ</t>
    </rPh>
    <rPh sb="26" eb="28">
      <t>ジカン</t>
    </rPh>
    <rPh sb="32" eb="33">
      <t>ゲツ</t>
    </rPh>
    <rPh sb="34" eb="35">
      <t>シュウ</t>
    </rPh>
    <rPh sb="35" eb="36">
      <t>カン</t>
    </rPh>
    <rPh sb="36" eb="38">
      <t>キンム</t>
    </rPh>
    <phoneticPr fontId="2"/>
  </si>
  <si>
    <t>３　勤務時間９時から１７時まで（７時間勤務　休憩１時間）　２ヶ月間勤務</t>
    <rPh sb="2" eb="4">
      <t>キンム</t>
    </rPh>
    <rPh sb="4" eb="6">
      <t>ジカン</t>
    </rPh>
    <rPh sb="7" eb="8">
      <t>ジ</t>
    </rPh>
    <rPh sb="12" eb="13">
      <t>ジ</t>
    </rPh>
    <rPh sb="17" eb="19">
      <t>ジカン</t>
    </rPh>
    <rPh sb="19" eb="21">
      <t>キンム</t>
    </rPh>
    <rPh sb="22" eb="24">
      <t>キュウケイ</t>
    </rPh>
    <rPh sb="25" eb="27">
      <t>ジカン</t>
    </rPh>
    <rPh sb="31" eb="32">
      <t>ゲツ</t>
    </rPh>
    <rPh sb="32" eb="33">
      <t>カン</t>
    </rPh>
    <rPh sb="33" eb="35">
      <t>キンム</t>
    </rPh>
    <phoneticPr fontId="2"/>
  </si>
  <si>
    <t>２　勤務時間１０時から１７時まで（６時間勤務　休憩１時間）　１ヶ月２週間勤務</t>
    <rPh sb="2" eb="4">
      <t>キンム</t>
    </rPh>
    <rPh sb="4" eb="6">
      <t>ジカン</t>
    </rPh>
    <rPh sb="8" eb="9">
      <t>ジ</t>
    </rPh>
    <rPh sb="13" eb="14">
      <t>ジ</t>
    </rPh>
    <rPh sb="18" eb="20">
      <t>ジカン</t>
    </rPh>
    <rPh sb="20" eb="22">
      <t>キンム</t>
    </rPh>
    <rPh sb="23" eb="25">
      <t>キュウケイ</t>
    </rPh>
    <rPh sb="26" eb="28">
      <t>ジカン</t>
    </rPh>
    <rPh sb="32" eb="33">
      <t>ゲツ</t>
    </rPh>
    <rPh sb="34" eb="36">
      <t>シュウカン</t>
    </rPh>
    <rPh sb="36" eb="38">
      <t>キンム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</si>
</sst>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_ "/>
    <numFmt numFmtId="177" formatCode="0.00_ "/>
  </numFmts>
  <fonts count="7" x14ac:knownFonts="1">
    <font>
      <sz val="11"/>
      <color theme="1"/>
      <name val="ＭＳ Ｐゴシック"/>
      <family val="2"/>
      <scheme val="minor"/>
    </font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  <font>
      <sz val="9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4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4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3" fillId="0" borderId="4" xfId="0" applyFont="1" applyFill="1" applyBorder="1"/>
    <xf numFmtId="0" fontId="3" fillId="0" borderId="6" xfId="0" applyFont="1" applyFill="1" applyBorder="1"/>
    <xf numFmtId="0" fontId="3" fillId="0" borderId="43" xfId="0" applyFont="1" applyFill="1" applyBorder="1"/>
    <xf numFmtId="0" fontId="4" fillId="0" borderId="1" xfId="0" applyFont="1" applyFill="1" applyBorder="1"/>
    <xf numFmtId="0" fontId="4" fillId="0" borderId="12" xfId="0" applyFont="1" applyFill="1" applyBorder="1"/>
    <xf numFmtId="0" fontId="4" fillId="0" borderId="2" xfId="0" applyFont="1" applyFill="1" applyBorder="1"/>
    <xf numFmtId="0" fontId="4" fillId="0" borderId="3" xfId="0" applyFont="1" applyFill="1" applyBorder="1"/>
    <xf numFmtId="0" fontId="3" fillId="0" borderId="28" xfId="0" applyFont="1" applyFill="1" applyBorder="1"/>
    <xf numFmtId="0" fontId="4" fillId="0" borderId="33" xfId="0" applyFont="1" applyFill="1" applyBorder="1"/>
    <xf numFmtId="0" fontId="4" fillId="0" borderId="43" xfId="0" applyFont="1" applyFill="1" applyBorder="1"/>
    <xf numFmtId="0" fontId="5" fillId="0" borderId="0" xfId="0" applyFont="1" applyAlignment="1">
      <alignment vertical="center"/>
    </xf>
    <xf numFmtId="0" fontId="4" fillId="0" borderId="0" xfId="0" applyFont="1"/>
    <xf numFmtId="0" fontId="4" fillId="0" borderId="0" xfId="0" applyFont="1" applyFill="1"/>
    <xf numFmtId="0" fontId="5" fillId="0" borderId="0" xfId="0" applyFont="1" applyAlignment="1">
      <alignment horizontal="right"/>
    </xf>
    <xf numFmtId="0" fontId="4" fillId="0" borderId="16" xfId="0" applyFont="1" applyBorder="1" applyAlignment="1"/>
    <xf numFmtId="0" fontId="4" fillId="0" borderId="14" xfId="0" applyFont="1" applyBorder="1" applyAlignment="1"/>
    <xf numFmtId="0" fontId="4" fillId="0" borderId="16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7" xfId="0" applyFont="1" applyBorder="1" applyAlignment="1"/>
    <xf numFmtId="0" fontId="4" fillId="0" borderId="35" xfId="0" applyFont="1" applyBorder="1" applyAlignment="1">
      <alignment horizontal="center" wrapText="1"/>
    </xf>
    <xf numFmtId="0" fontId="4" fillId="0" borderId="18" xfId="0" applyFont="1" applyBorder="1" applyAlignment="1"/>
    <xf numFmtId="0" fontId="4" fillId="0" borderId="0" xfId="0" applyFont="1" applyBorder="1" applyAlignment="1"/>
    <xf numFmtId="0" fontId="4" fillId="0" borderId="18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9" xfId="0" applyFont="1" applyBorder="1" applyAlignment="1"/>
    <xf numFmtId="0" fontId="4" fillId="0" borderId="36" xfId="0" applyFont="1" applyBorder="1" applyAlignment="1">
      <alignment horizontal="center"/>
    </xf>
    <xf numFmtId="0" fontId="4" fillId="0" borderId="2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20" xfId="0" applyFont="1" applyBorder="1" applyAlignment="1"/>
    <xf numFmtId="0" fontId="4" fillId="0" borderId="11" xfId="0" applyFont="1" applyBorder="1" applyAlignment="1"/>
    <xf numFmtId="0" fontId="4" fillId="0" borderId="21" xfId="0" applyFont="1" applyBorder="1" applyAlignment="1"/>
    <xf numFmtId="0" fontId="4" fillId="0" borderId="25" xfId="0" applyFont="1" applyFill="1" applyBorder="1"/>
    <xf numFmtId="0" fontId="4" fillId="0" borderId="22" xfId="0" applyFont="1" applyFill="1" applyBorder="1"/>
    <xf numFmtId="0" fontId="4" fillId="0" borderId="22" xfId="0" applyFont="1" applyBorder="1"/>
    <xf numFmtId="0" fontId="4" fillId="0" borderId="38" xfId="0" applyFont="1" applyFill="1" applyBorder="1"/>
    <xf numFmtId="0" fontId="4" fillId="0" borderId="15" xfId="0" applyFont="1" applyFill="1" applyBorder="1"/>
    <xf numFmtId="0" fontId="4" fillId="0" borderId="15" xfId="0" applyFont="1" applyBorder="1"/>
    <xf numFmtId="0" fontId="4" fillId="0" borderId="23" xfId="0" applyFont="1" applyFill="1" applyBorder="1"/>
    <xf numFmtId="0" fontId="4" fillId="0" borderId="37" xfId="0" applyFont="1" applyBorder="1" applyAlignment="1">
      <alignment horizontal="center"/>
    </xf>
    <xf numFmtId="0" fontId="4" fillId="0" borderId="24" xfId="0" applyFont="1" applyBorder="1" applyAlignment="1">
      <alignment horizontal="center" vertical="center"/>
    </xf>
    <xf numFmtId="0" fontId="4" fillId="0" borderId="30" xfId="0" applyFont="1" applyBorder="1"/>
    <xf numFmtId="0" fontId="4" fillId="2" borderId="12" xfId="0" applyFont="1" applyFill="1" applyBorder="1"/>
    <xf numFmtId="0" fontId="4" fillId="2" borderId="2" xfId="0" applyFont="1" applyFill="1" applyBorder="1"/>
    <xf numFmtId="0" fontId="4" fillId="0" borderId="35" xfId="0" applyFont="1" applyBorder="1"/>
    <xf numFmtId="0" fontId="4" fillId="0" borderId="25" xfId="0" applyFont="1" applyBorder="1" applyAlignment="1">
      <alignment horizontal="center" vertical="center"/>
    </xf>
    <xf numFmtId="0" fontId="4" fillId="0" borderId="31" xfId="0" applyFont="1" applyBorder="1"/>
    <xf numFmtId="0" fontId="4" fillId="0" borderId="4" xfId="0" applyFont="1" applyFill="1" applyBorder="1"/>
    <xf numFmtId="0" fontId="4" fillId="0" borderId="10" xfId="0" applyFont="1" applyFill="1" applyBorder="1"/>
    <xf numFmtId="0" fontId="4" fillId="2" borderId="10" xfId="0" applyFont="1" applyFill="1" applyBorder="1"/>
    <xf numFmtId="0" fontId="4" fillId="0" borderId="6" xfId="0" applyFont="1" applyFill="1" applyBorder="1"/>
    <xf numFmtId="0" fontId="4" fillId="2" borderId="6" xfId="0" applyFont="1" applyFill="1" applyBorder="1"/>
    <xf numFmtId="0" fontId="4" fillId="0" borderId="7" xfId="0" applyFont="1" applyFill="1" applyBorder="1"/>
    <xf numFmtId="0" fontId="4" fillId="0" borderId="36" xfId="0" applyFont="1" applyBorder="1"/>
    <xf numFmtId="0" fontId="4" fillId="0" borderId="26" xfId="0" applyFont="1" applyBorder="1" applyAlignment="1">
      <alignment horizontal="center" vertical="center"/>
    </xf>
    <xf numFmtId="0" fontId="4" fillId="0" borderId="45" xfId="0" applyFont="1" applyBorder="1"/>
    <xf numFmtId="0" fontId="4" fillId="0" borderId="44" xfId="0" applyFont="1" applyFill="1" applyBorder="1"/>
    <xf numFmtId="0" fontId="4" fillId="0" borderId="46" xfId="0" applyFont="1" applyFill="1" applyBorder="1"/>
    <xf numFmtId="0" fontId="4" fillId="2" borderId="46" xfId="0" applyFont="1" applyFill="1" applyBorder="1"/>
    <xf numFmtId="0" fontId="4" fillId="0" borderId="47" xfId="0" applyFont="1" applyFill="1" applyBorder="1"/>
    <xf numFmtId="0" fontId="4" fillId="2" borderId="47" xfId="0" applyFont="1" applyFill="1" applyBorder="1"/>
    <xf numFmtId="0" fontId="4" fillId="0" borderId="48" xfId="0" applyFont="1" applyFill="1" applyBorder="1"/>
    <xf numFmtId="0" fontId="4" fillId="0" borderId="37" xfId="0" applyFont="1" applyBorder="1"/>
    <xf numFmtId="0" fontId="4" fillId="0" borderId="42" xfId="0" applyFont="1" applyBorder="1"/>
    <xf numFmtId="0" fontId="4" fillId="0" borderId="26" xfId="0" applyFont="1" applyFill="1" applyBorder="1"/>
    <xf numFmtId="0" fontId="4" fillId="2" borderId="43" xfId="0" applyFont="1" applyFill="1" applyBorder="1"/>
    <xf numFmtId="0" fontId="4" fillId="2" borderId="33" xfId="0" applyFont="1" applyFill="1" applyBorder="1"/>
    <xf numFmtId="0" fontId="4" fillId="0" borderId="34" xfId="0" applyFont="1" applyFill="1" applyBorder="1"/>
    <xf numFmtId="0" fontId="4" fillId="0" borderId="0" xfId="0" applyFont="1" applyFill="1" applyBorder="1"/>
    <xf numFmtId="0" fontId="4" fillId="0" borderId="0" xfId="0" applyFont="1" applyBorder="1"/>
    <xf numFmtId="0" fontId="4" fillId="0" borderId="18" xfId="0" applyFont="1" applyFill="1" applyBorder="1"/>
    <xf numFmtId="0" fontId="4" fillId="0" borderId="19" xfId="0" applyFont="1" applyFill="1" applyBorder="1"/>
    <xf numFmtId="0" fontId="4" fillId="0" borderId="11" xfId="0" applyFont="1" applyFill="1" applyBorder="1"/>
    <xf numFmtId="0" fontId="4" fillId="0" borderId="11" xfId="0" applyFont="1" applyBorder="1"/>
    <xf numFmtId="0" fontId="4" fillId="0" borderId="39" xfId="0" applyFont="1" applyFill="1" applyBorder="1"/>
    <xf numFmtId="0" fontId="4" fillId="0" borderId="14" xfId="0" applyFont="1" applyFill="1" applyBorder="1"/>
    <xf numFmtId="0" fontId="4" fillId="0" borderId="41" xfId="0" applyFont="1" applyBorder="1" applyAlignment="1"/>
    <xf numFmtId="0" fontId="4" fillId="0" borderId="22" xfId="0" applyFont="1" applyBorder="1" applyAlignment="1"/>
    <xf numFmtId="0" fontId="4" fillId="0" borderId="43" xfId="0" applyFont="1" applyBorder="1" applyAlignment="1"/>
    <xf numFmtId="0" fontId="4" fillId="0" borderId="40" xfId="0" applyFont="1" applyFill="1" applyBorder="1"/>
    <xf numFmtId="0" fontId="4" fillId="0" borderId="30" xfId="0" applyFont="1" applyFill="1" applyBorder="1"/>
    <xf numFmtId="0" fontId="3" fillId="2" borderId="6" xfId="0" applyFont="1" applyFill="1" applyBorder="1"/>
    <xf numFmtId="0" fontId="3" fillId="2" borderId="10" xfId="0" applyFont="1" applyFill="1" applyBorder="1"/>
    <xf numFmtId="0" fontId="3" fillId="0" borderId="10" xfId="0" applyFont="1" applyFill="1" applyBorder="1"/>
    <xf numFmtId="0" fontId="3" fillId="2" borderId="43" xfId="0" applyFont="1" applyFill="1" applyBorder="1"/>
    <xf numFmtId="0" fontId="3" fillId="0" borderId="33" xfId="0" applyFont="1" applyFill="1" applyBorder="1"/>
    <xf numFmtId="0" fontId="3" fillId="0" borderId="26" xfId="0" applyFont="1" applyFill="1" applyBorder="1"/>
    <xf numFmtId="0" fontId="3" fillId="2" borderId="33" xfId="0" applyFont="1" applyFill="1" applyBorder="1"/>
    <xf numFmtId="0" fontId="3" fillId="0" borderId="34" xfId="0" applyFont="1" applyFill="1" applyBorder="1"/>
    <xf numFmtId="176" fontId="4" fillId="0" borderId="37" xfId="0" applyNumberFormat="1" applyFont="1" applyBorder="1"/>
    <xf numFmtId="177" fontId="4" fillId="0" borderId="37" xfId="0" applyNumberFormat="1" applyFont="1" applyBorder="1"/>
    <xf numFmtId="176" fontId="4" fillId="0" borderId="36" xfId="0" applyNumberFormat="1" applyFont="1" applyBorder="1"/>
    <xf numFmtId="0" fontId="4" fillId="3" borderId="1" xfId="0" applyFont="1" applyFill="1" applyBorder="1"/>
    <xf numFmtId="0" fontId="4" fillId="3" borderId="2" xfId="0" applyFont="1" applyFill="1" applyBorder="1"/>
    <xf numFmtId="176" fontId="6" fillId="0" borderId="3" xfId="0" applyNumberFormat="1" applyFont="1" applyBorder="1"/>
    <xf numFmtId="0" fontId="4" fillId="3" borderId="5" xfId="0" applyFont="1" applyFill="1" applyBorder="1"/>
    <xf numFmtId="0" fontId="4" fillId="3" borderId="8" xfId="0" applyFont="1" applyFill="1" applyBorder="1"/>
    <xf numFmtId="0" fontId="6" fillId="0" borderId="9" xfId="0" applyFont="1" applyBorder="1"/>
    <xf numFmtId="0" fontId="4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2" xfId="0" applyFont="1" applyBorder="1"/>
    <xf numFmtId="0" fontId="4" fillId="0" borderId="5" xfId="0" applyFont="1" applyFill="1" applyBorder="1"/>
    <xf numFmtId="0" fontId="4" fillId="0" borderId="13" xfId="0" applyFont="1" applyFill="1" applyBorder="1"/>
    <xf numFmtId="0" fontId="4" fillId="2" borderId="13" xfId="0" applyFont="1" applyFill="1" applyBorder="1"/>
    <xf numFmtId="0" fontId="4" fillId="0" borderId="8" xfId="0" applyFont="1" applyFill="1" applyBorder="1"/>
    <xf numFmtId="0" fontId="4" fillId="2" borderId="8" xfId="0" applyFont="1" applyFill="1" applyBorder="1"/>
    <xf numFmtId="0" fontId="4" fillId="0" borderId="9" xfId="0" applyFont="1" applyFill="1" applyBorder="1"/>
    <xf numFmtId="0" fontId="3" fillId="0" borderId="5" xfId="0" applyFont="1" applyFill="1" applyBorder="1"/>
    <xf numFmtId="0" fontId="3" fillId="0" borderId="8" xfId="0" applyFont="1" applyFill="1" applyBorder="1"/>
    <xf numFmtId="0" fontId="3" fillId="2" borderId="8" xfId="0" applyFont="1" applyFill="1" applyBorder="1"/>
    <xf numFmtId="0" fontId="3" fillId="0" borderId="9" xfId="0" applyFont="1" applyFill="1" applyBorder="1"/>
    <xf numFmtId="0" fontId="3" fillId="2" borderId="13" xfId="0" applyFont="1" applyFill="1" applyBorder="1"/>
    <xf numFmtId="0" fontId="3" fillId="0" borderId="13" xfId="0" applyFont="1" applyFill="1" applyBorder="1"/>
    <xf numFmtId="0" fontId="3" fillId="0" borderId="29" xfId="0" applyFont="1" applyFill="1" applyBorder="1"/>
    <xf numFmtId="0" fontId="4" fillId="0" borderId="32" xfId="0" applyFont="1" applyFill="1" applyBorder="1"/>
    <xf numFmtId="0" fontId="4" fillId="0" borderId="27" xfId="0" applyFont="1" applyFill="1" applyBorder="1"/>
  </cellXfs>
  <cellStyles count="1">
    <cellStyle name="標準" xfId="0" builtinId="0"/>
  </cellStyles>
  <dxfs count="8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U58"/>
  <sheetViews>
    <sheetView view="pageBreakPreview" topLeftCell="A22" zoomScale="80" zoomScaleNormal="100" zoomScaleSheetLayoutView="80" workbookViewId="0">
      <pane xSplit="2" topLeftCell="C1" activePane="topRight" state="frozen"/>
      <selection pane="topRight" activeCell="L39" sqref="L39:AP42"/>
    </sheetView>
  </sheetViews>
  <sheetFormatPr defaultRowHeight="13.2" x14ac:dyDescent="0.2"/>
  <cols>
    <col min="1" max="1" width="10.33203125" style="12" customWidth="1"/>
    <col min="2" max="2" width="5.109375" style="12" bestFit="1" customWidth="1"/>
    <col min="3" max="3" width="4.109375" style="13" customWidth="1"/>
    <col min="4" max="4" width="5" style="13" customWidth="1"/>
    <col min="5" max="7" width="4.109375" style="13" customWidth="1"/>
    <col min="8" max="9" width="4.109375" style="12" customWidth="1"/>
    <col min="10" max="15" width="4.109375" style="13" customWidth="1"/>
    <col min="16" max="17" width="4.109375" style="12" customWidth="1"/>
    <col min="18" max="22" width="4.109375" style="13" customWidth="1"/>
    <col min="23" max="24" width="4.109375" style="12" customWidth="1"/>
    <col min="25" max="29" width="4.109375" style="13" customWidth="1"/>
    <col min="30" max="32" width="4.109375" style="12" customWidth="1"/>
    <col min="33" max="36" width="4.109375" style="13" customWidth="1"/>
    <col min="37" max="38" width="4.109375" style="12" customWidth="1"/>
    <col min="39" max="43" width="4.109375" style="13" customWidth="1"/>
    <col min="44" max="45" width="4.109375" style="12" customWidth="1"/>
    <col min="46" max="47" width="4.109375" style="13" customWidth="1"/>
    <col min="48" max="48" width="4.109375" style="12" customWidth="1"/>
    <col min="49" max="50" width="4.109375" style="13" customWidth="1"/>
    <col min="51" max="53" width="4.109375" style="12" customWidth="1"/>
    <col min="54" max="57" width="4.109375" style="13" customWidth="1"/>
    <col min="58" max="59" width="4.109375" style="12" customWidth="1"/>
    <col min="60" max="64" width="4.109375" style="13" customWidth="1"/>
    <col min="65" max="66" width="4.109375" style="12" customWidth="1"/>
    <col min="67" max="70" width="4.109375" style="13" customWidth="1"/>
    <col min="71" max="16384" width="8.88671875" style="12"/>
  </cols>
  <sheetData>
    <row r="1" spans="1:73" ht="16.2" x14ac:dyDescent="0.2">
      <c r="A1" s="11" t="s">
        <v>13</v>
      </c>
      <c r="BN1" s="14"/>
    </row>
    <row r="2" spans="1:73" ht="16.8" thickBot="1" x14ac:dyDescent="0.25">
      <c r="A2" s="11" t="s">
        <v>23</v>
      </c>
    </row>
    <row r="3" spans="1:73" x14ac:dyDescent="0.2">
      <c r="A3" s="15"/>
      <c r="B3" s="16"/>
      <c r="C3" s="17" t="s">
        <v>17</v>
      </c>
      <c r="D3" s="18"/>
      <c r="E3" s="18"/>
      <c r="F3" s="18"/>
      <c r="G3" s="18"/>
      <c r="H3" s="18"/>
      <c r="I3" s="18"/>
      <c r="J3" s="18"/>
      <c r="K3" s="19"/>
      <c r="L3" s="17" t="s">
        <v>11</v>
      </c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20"/>
      <c r="AQ3" s="17" t="s">
        <v>12</v>
      </c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</row>
    <row r="4" spans="1:73" x14ac:dyDescent="0.2">
      <c r="A4" s="22"/>
      <c r="B4" s="23"/>
      <c r="C4" s="24"/>
      <c r="D4" s="25"/>
      <c r="E4" s="25"/>
      <c r="F4" s="25"/>
      <c r="G4" s="25"/>
      <c r="H4" s="25"/>
      <c r="I4" s="25"/>
      <c r="J4" s="25"/>
      <c r="K4" s="26"/>
      <c r="L4" s="22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7"/>
      <c r="AQ4" s="22"/>
      <c r="AR4" s="23"/>
      <c r="AS4" s="23"/>
      <c r="AT4" s="23"/>
      <c r="AU4" s="23"/>
      <c r="AV4" s="23"/>
      <c r="AW4" s="23"/>
      <c r="AX4" s="23"/>
      <c r="AY4" s="23"/>
      <c r="AZ4" s="23"/>
      <c r="BA4" s="23"/>
      <c r="BB4" s="23"/>
      <c r="BC4" s="23"/>
      <c r="BD4" s="23"/>
      <c r="BE4" s="23"/>
      <c r="BF4" s="23"/>
      <c r="BG4" s="23"/>
      <c r="BH4" s="23"/>
      <c r="BI4" s="23"/>
      <c r="BJ4" s="23"/>
      <c r="BK4" s="23"/>
      <c r="BL4" s="23"/>
      <c r="BM4" s="23"/>
      <c r="BN4" s="23"/>
      <c r="BO4" s="23"/>
      <c r="BP4" s="23"/>
      <c r="BQ4" s="23"/>
      <c r="BR4" s="23"/>
    </row>
    <row r="5" spans="1:73" ht="13.8" thickBot="1" x14ac:dyDescent="0.25">
      <c r="A5" s="22"/>
      <c r="B5" s="23"/>
      <c r="C5" s="29"/>
      <c r="D5" s="30"/>
      <c r="E5" s="30"/>
      <c r="F5" s="30"/>
      <c r="G5" s="30"/>
      <c r="H5" s="30"/>
      <c r="I5" s="30"/>
      <c r="J5" s="30"/>
      <c r="K5" s="31"/>
      <c r="L5" s="32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4"/>
      <c r="AQ5" s="32"/>
      <c r="AR5" s="33"/>
      <c r="AS5" s="33"/>
      <c r="AT5" s="33"/>
      <c r="AU5" s="33"/>
      <c r="AV5" s="33"/>
      <c r="AW5" s="33"/>
      <c r="AX5" s="33"/>
      <c r="AY5" s="33"/>
      <c r="AZ5" s="33"/>
      <c r="BA5" s="33"/>
      <c r="BB5" s="33"/>
      <c r="BC5" s="33"/>
      <c r="BD5" s="33"/>
      <c r="BE5" s="33"/>
      <c r="BF5" s="33"/>
      <c r="BG5" s="33"/>
      <c r="BH5" s="33"/>
      <c r="BI5" s="33"/>
      <c r="BJ5" s="33"/>
      <c r="BK5" s="33"/>
      <c r="BL5" s="33"/>
      <c r="BM5" s="33"/>
      <c r="BN5" s="33"/>
      <c r="BO5" s="33"/>
      <c r="BP5" s="33"/>
      <c r="BQ5" s="33"/>
      <c r="BR5" s="33"/>
    </row>
    <row r="6" spans="1:73" ht="24.75" customHeight="1" thickBot="1" x14ac:dyDescent="0.25">
      <c r="A6" s="32"/>
      <c r="B6" s="33"/>
      <c r="C6" s="35">
        <v>22</v>
      </c>
      <c r="D6" s="36">
        <f t="shared" ref="D6:K6" si="0">C6+1</f>
        <v>23</v>
      </c>
      <c r="E6" s="36">
        <f t="shared" si="0"/>
        <v>24</v>
      </c>
      <c r="F6" s="36">
        <f t="shared" si="0"/>
        <v>25</v>
      </c>
      <c r="G6" s="36">
        <f t="shared" si="0"/>
        <v>26</v>
      </c>
      <c r="H6" s="37">
        <f t="shared" si="0"/>
        <v>27</v>
      </c>
      <c r="I6" s="37">
        <f t="shared" si="0"/>
        <v>28</v>
      </c>
      <c r="J6" s="38">
        <f t="shared" si="0"/>
        <v>29</v>
      </c>
      <c r="K6" s="38">
        <f t="shared" si="0"/>
        <v>30</v>
      </c>
      <c r="L6" s="35">
        <v>1</v>
      </c>
      <c r="M6" s="39">
        <v>2</v>
      </c>
      <c r="N6" s="39">
        <v>3</v>
      </c>
      <c r="O6" s="39">
        <v>4</v>
      </c>
      <c r="P6" s="40">
        <v>5</v>
      </c>
      <c r="Q6" s="40">
        <v>6</v>
      </c>
      <c r="R6" s="39">
        <v>7</v>
      </c>
      <c r="S6" s="39">
        <v>8</v>
      </c>
      <c r="T6" s="39">
        <v>9</v>
      </c>
      <c r="U6" s="39">
        <v>10</v>
      </c>
      <c r="V6" s="39">
        <v>11</v>
      </c>
      <c r="W6" s="40">
        <v>12</v>
      </c>
      <c r="X6" s="40">
        <v>13</v>
      </c>
      <c r="Y6" s="39">
        <v>14</v>
      </c>
      <c r="Z6" s="39">
        <v>15</v>
      </c>
      <c r="AA6" s="39">
        <v>16</v>
      </c>
      <c r="AB6" s="39">
        <v>17</v>
      </c>
      <c r="AC6" s="39">
        <v>18</v>
      </c>
      <c r="AD6" s="39">
        <v>19</v>
      </c>
      <c r="AE6" s="39">
        <v>20</v>
      </c>
      <c r="AF6" s="39">
        <v>21</v>
      </c>
      <c r="AG6" s="39">
        <v>22</v>
      </c>
      <c r="AH6" s="39">
        <v>23</v>
      </c>
      <c r="AI6" s="39">
        <v>24</v>
      </c>
      <c r="AJ6" s="39">
        <v>25</v>
      </c>
      <c r="AK6" s="39">
        <v>26</v>
      </c>
      <c r="AL6" s="39">
        <v>27</v>
      </c>
      <c r="AM6" s="39">
        <v>28</v>
      </c>
      <c r="AN6" s="39">
        <v>29</v>
      </c>
      <c r="AO6" s="39">
        <v>30</v>
      </c>
      <c r="AP6" s="41">
        <v>31</v>
      </c>
      <c r="AQ6" s="35">
        <v>1</v>
      </c>
      <c r="AR6" s="39">
        <v>2</v>
      </c>
      <c r="AS6" s="39">
        <v>3</v>
      </c>
      <c r="AT6" s="39">
        <v>4</v>
      </c>
      <c r="AU6" s="39">
        <v>5</v>
      </c>
      <c r="AV6" s="39">
        <v>6</v>
      </c>
      <c r="AW6" s="39">
        <v>7</v>
      </c>
      <c r="AX6" s="39">
        <v>8</v>
      </c>
      <c r="AY6" s="39">
        <v>9</v>
      </c>
      <c r="AZ6" s="39">
        <v>10</v>
      </c>
      <c r="BA6" s="39">
        <v>11</v>
      </c>
      <c r="BB6" s="39">
        <v>12</v>
      </c>
      <c r="BC6" s="39">
        <v>13</v>
      </c>
      <c r="BD6" s="39">
        <v>14</v>
      </c>
      <c r="BE6" s="39">
        <v>15</v>
      </c>
      <c r="BF6" s="40">
        <v>16</v>
      </c>
      <c r="BG6" s="40">
        <v>17</v>
      </c>
      <c r="BH6" s="39">
        <v>18</v>
      </c>
      <c r="BI6" s="39">
        <v>19</v>
      </c>
      <c r="BJ6" s="39">
        <v>20</v>
      </c>
      <c r="BK6" s="39">
        <v>21</v>
      </c>
      <c r="BL6" s="39">
        <v>22</v>
      </c>
      <c r="BM6" s="40">
        <v>23</v>
      </c>
      <c r="BN6" s="40">
        <v>24</v>
      </c>
      <c r="BO6" s="39">
        <f>BN6+1</f>
        <v>25</v>
      </c>
      <c r="BP6" s="39">
        <f t="shared" ref="BP6:BR6" si="1">BO6+1</f>
        <v>26</v>
      </c>
      <c r="BQ6" s="39">
        <f t="shared" si="1"/>
        <v>27</v>
      </c>
      <c r="BR6" s="39">
        <f t="shared" si="1"/>
        <v>28</v>
      </c>
    </row>
    <row r="7" spans="1:73" ht="24.75" customHeight="1" x14ac:dyDescent="0.2">
      <c r="A7" s="101" t="s">
        <v>1</v>
      </c>
      <c r="B7" s="44" t="s">
        <v>8</v>
      </c>
      <c r="C7" s="4">
        <v>2</v>
      </c>
      <c r="D7" s="5">
        <v>2</v>
      </c>
      <c r="E7" s="5">
        <v>2</v>
      </c>
      <c r="F7" s="5">
        <v>2</v>
      </c>
      <c r="G7" s="5">
        <v>2</v>
      </c>
      <c r="H7" s="45"/>
      <c r="I7" s="45"/>
      <c r="J7" s="6">
        <v>2</v>
      </c>
      <c r="K7" s="6">
        <v>2</v>
      </c>
      <c r="L7" s="4">
        <v>2</v>
      </c>
      <c r="M7" s="6">
        <v>2</v>
      </c>
      <c r="N7" s="6">
        <v>2</v>
      </c>
      <c r="O7" s="46"/>
      <c r="P7" s="46"/>
      <c r="Q7" s="6">
        <v>2</v>
      </c>
      <c r="R7" s="6">
        <v>2</v>
      </c>
      <c r="S7" s="6">
        <v>2</v>
      </c>
      <c r="T7" s="6">
        <v>2</v>
      </c>
      <c r="U7" s="6">
        <v>2</v>
      </c>
      <c r="V7" s="46"/>
      <c r="W7" s="46"/>
      <c r="X7" s="6">
        <v>2</v>
      </c>
      <c r="Y7" s="6">
        <v>2</v>
      </c>
      <c r="Z7" s="6">
        <v>2</v>
      </c>
      <c r="AA7" s="6">
        <v>2</v>
      </c>
      <c r="AB7" s="6">
        <v>2</v>
      </c>
      <c r="AC7" s="46"/>
      <c r="AD7" s="46"/>
      <c r="AE7" s="46"/>
      <c r="AF7" s="6">
        <v>2</v>
      </c>
      <c r="AG7" s="6">
        <v>2</v>
      </c>
      <c r="AH7" s="6">
        <v>2</v>
      </c>
      <c r="AI7" s="6">
        <v>2</v>
      </c>
      <c r="AJ7" s="46"/>
      <c r="AK7" s="46"/>
      <c r="AL7" s="6">
        <v>2</v>
      </c>
      <c r="AM7" s="6">
        <v>2</v>
      </c>
      <c r="AN7" s="6">
        <v>2</v>
      </c>
      <c r="AO7" s="6">
        <v>2</v>
      </c>
      <c r="AP7" s="7">
        <v>2</v>
      </c>
      <c r="AQ7" s="46"/>
      <c r="AR7" s="46"/>
      <c r="AS7" s="5">
        <v>2</v>
      </c>
      <c r="AT7" s="6">
        <v>2</v>
      </c>
      <c r="AU7" s="6">
        <v>2</v>
      </c>
      <c r="AV7" s="46"/>
      <c r="AW7" s="6">
        <v>2</v>
      </c>
      <c r="AX7" s="46"/>
      <c r="AY7" s="46"/>
      <c r="AZ7" s="6">
        <v>2</v>
      </c>
      <c r="BA7" s="46"/>
      <c r="BB7" s="6">
        <v>2</v>
      </c>
      <c r="BC7" s="6">
        <v>2</v>
      </c>
      <c r="BD7" s="6">
        <v>2</v>
      </c>
      <c r="BE7" s="46"/>
      <c r="BF7" s="46"/>
      <c r="BG7" s="6">
        <v>2</v>
      </c>
      <c r="BH7" s="6">
        <v>2</v>
      </c>
      <c r="BI7" s="6">
        <v>2</v>
      </c>
      <c r="BJ7" s="6">
        <v>2</v>
      </c>
      <c r="BK7" s="6">
        <v>2</v>
      </c>
      <c r="BL7" s="46"/>
      <c r="BM7" s="46"/>
      <c r="BN7" s="6">
        <v>0</v>
      </c>
      <c r="BO7" s="6">
        <v>0</v>
      </c>
      <c r="BP7" s="6">
        <v>0</v>
      </c>
      <c r="BQ7" s="6">
        <v>0</v>
      </c>
      <c r="BR7" s="6">
        <v>0</v>
      </c>
      <c r="BS7" s="12">
        <f>SUM(D7:BR7)</f>
        <v>82</v>
      </c>
      <c r="BT7" s="12">
        <f>C7</f>
        <v>2</v>
      </c>
    </row>
    <row r="8" spans="1:73" ht="24.75" customHeight="1" thickBot="1" x14ac:dyDescent="0.25">
      <c r="A8" s="102"/>
      <c r="B8" s="49" t="s">
        <v>9</v>
      </c>
      <c r="C8" s="50">
        <v>3</v>
      </c>
      <c r="D8" s="51">
        <v>6</v>
      </c>
      <c r="E8" s="51">
        <v>6</v>
      </c>
      <c r="F8" s="51">
        <v>6</v>
      </c>
      <c r="G8" s="51">
        <v>6</v>
      </c>
      <c r="H8" s="52"/>
      <c r="I8" s="52"/>
      <c r="J8" s="53">
        <v>6</v>
      </c>
      <c r="K8" s="53">
        <v>6</v>
      </c>
      <c r="L8" s="50">
        <v>6</v>
      </c>
      <c r="M8" s="53">
        <v>6</v>
      </c>
      <c r="N8" s="53">
        <v>6</v>
      </c>
      <c r="O8" s="54"/>
      <c r="P8" s="54"/>
      <c r="Q8" s="53">
        <v>6</v>
      </c>
      <c r="R8" s="53">
        <v>6</v>
      </c>
      <c r="S8" s="53">
        <v>6</v>
      </c>
      <c r="T8" s="53">
        <v>6</v>
      </c>
      <c r="U8" s="53">
        <v>6</v>
      </c>
      <c r="V8" s="54"/>
      <c r="W8" s="54"/>
      <c r="X8" s="53">
        <v>6</v>
      </c>
      <c r="Y8" s="53">
        <v>6</v>
      </c>
      <c r="Z8" s="53">
        <v>6</v>
      </c>
      <c r="AA8" s="53">
        <v>6</v>
      </c>
      <c r="AB8" s="53">
        <v>6</v>
      </c>
      <c r="AC8" s="54"/>
      <c r="AD8" s="54"/>
      <c r="AE8" s="54"/>
      <c r="AF8" s="53">
        <v>6</v>
      </c>
      <c r="AG8" s="53">
        <v>6</v>
      </c>
      <c r="AH8" s="53">
        <v>6</v>
      </c>
      <c r="AI8" s="53">
        <v>6</v>
      </c>
      <c r="AJ8" s="54"/>
      <c r="AK8" s="54"/>
      <c r="AL8" s="53">
        <v>6</v>
      </c>
      <c r="AM8" s="53">
        <v>6</v>
      </c>
      <c r="AN8" s="53">
        <v>6</v>
      </c>
      <c r="AO8" s="53">
        <v>6</v>
      </c>
      <c r="AP8" s="55">
        <v>6</v>
      </c>
      <c r="AQ8" s="54"/>
      <c r="AR8" s="54"/>
      <c r="AS8" s="51">
        <v>6</v>
      </c>
      <c r="AT8" s="53">
        <v>6</v>
      </c>
      <c r="AU8" s="53">
        <v>6</v>
      </c>
      <c r="AV8" s="54"/>
      <c r="AW8" s="53">
        <v>6</v>
      </c>
      <c r="AX8" s="54"/>
      <c r="AY8" s="54"/>
      <c r="AZ8" s="53">
        <v>6</v>
      </c>
      <c r="BA8" s="54"/>
      <c r="BB8" s="53">
        <v>6</v>
      </c>
      <c r="BC8" s="53">
        <v>6</v>
      </c>
      <c r="BD8" s="53">
        <v>6</v>
      </c>
      <c r="BE8" s="54"/>
      <c r="BF8" s="54"/>
      <c r="BG8" s="53">
        <v>6</v>
      </c>
      <c r="BH8" s="53">
        <v>6</v>
      </c>
      <c r="BI8" s="53">
        <v>6</v>
      </c>
      <c r="BJ8" s="53">
        <v>6</v>
      </c>
      <c r="BK8" s="53">
        <v>6</v>
      </c>
      <c r="BL8" s="54"/>
      <c r="BM8" s="54"/>
      <c r="BN8" s="53">
        <v>6</v>
      </c>
      <c r="BO8" s="53">
        <v>6</v>
      </c>
      <c r="BP8" s="53">
        <v>6</v>
      </c>
      <c r="BQ8" s="53">
        <v>6</v>
      </c>
      <c r="BR8" s="53">
        <v>6</v>
      </c>
      <c r="BS8" s="12">
        <f>BR8</f>
        <v>6</v>
      </c>
      <c r="BT8" s="12">
        <v>3</v>
      </c>
      <c r="BU8" s="12">
        <f>BS7*BS8+BT7*BT8</f>
        <v>498</v>
      </c>
    </row>
    <row r="9" spans="1:73" ht="24.75" customHeight="1" x14ac:dyDescent="0.2">
      <c r="A9" s="101" t="s">
        <v>4</v>
      </c>
      <c r="B9" s="44" t="s">
        <v>8</v>
      </c>
      <c r="C9" s="4">
        <v>1</v>
      </c>
      <c r="D9" s="5">
        <v>1</v>
      </c>
      <c r="E9" s="5">
        <v>1</v>
      </c>
      <c r="F9" s="5">
        <v>1</v>
      </c>
      <c r="G9" s="5">
        <v>1</v>
      </c>
      <c r="H9" s="45"/>
      <c r="I9" s="45"/>
      <c r="J9" s="6">
        <v>1</v>
      </c>
      <c r="K9" s="6">
        <v>1</v>
      </c>
      <c r="L9" s="4">
        <v>1</v>
      </c>
      <c r="M9" s="6">
        <v>1</v>
      </c>
      <c r="N9" s="6">
        <v>1</v>
      </c>
      <c r="O9" s="46"/>
      <c r="P9" s="46"/>
      <c r="Q9" s="6">
        <v>1</v>
      </c>
      <c r="R9" s="6">
        <v>1</v>
      </c>
      <c r="S9" s="6">
        <v>1</v>
      </c>
      <c r="T9" s="6">
        <v>1</v>
      </c>
      <c r="U9" s="6">
        <v>1</v>
      </c>
      <c r="V9" s="46"/>
      <c r="W9" s="46"/>
      <c r="X9" s="6">
        <v>1</v>
      </c>
      <c r="Y9" s="6">
        <v>1</v>
      </c>
      <c r="Z9" s="6">
        <v>1</v>
      </c>
      <c r="AA9" s="6">
        <v>1</v>
      </c>
      <c r="AB9" s="6">
        <v>1</v>
      </c>
      <c r="AC9" s="46"/>
      <c r="AD9" s="46"/>
      <c r="AE9" s="46"/>
      <c r="AF9" s="6">
        <v>1</v>
      </c>
      <c r="AG9" s="6">
        <v>1</v>
      </c>
      <c r="AH9" s="6">
        <v>1</v>
      </c>
      <c r="AI9" s="6">
        <v>1</v>
      </c>
      <c r="AJ9" s="46"/>
      <c r="AK9" s="46"/>
      <c r="AL9" s="6">
        <v>1</v>
      </c>
      <c r="AM9" s="6">
        <v>1</v>
      </c>
      <c r="AN9" s="6">
        <v>1</v>
      </c>
      <c r="AO9" s="6">
        <v>1</v>
      </c>
      <c r="AP9" s="7">
        <v>1</v>
      </c>
      <c r="AQ9" s="46"/>
      <c r="AR9" s="46"/>
      <c r="AS9" s="5">
        <v>1</v>
      </c>
      <c r="AT9" s="6">
        <v>1</v>
      </c>
      <c r="AU9" s="6">
        <v>1</v>
      </c>
      <c r="AV9" s="46"/>
      <c r="AW9" s="6">
        <v>1</v>
      </c>
      <c r="AX9" s="46"/>
      <c r="AY9" s="46"/>
      <c r="AZ9" s="6">
        <v>1</v>
      </c>
      <c r="BA9" s="46"/>
      <c r="BB9" s="6">
        <v>1</v>
      </c>
      <c r="BC9" s="6">
        <v>1</v>
      </c>
      <c r="BD9" s="6">
        <v>1</v>
      </c>
      <c r="BE9" s="46"/>
      <c r="BF9" s="46"/>
      <c r="BG9" s="6">
        <v>1</v>
      </c>
      <c r="BH9" s="6">
        <v>1</v>
      </c>
      <c r="BI9" s="6">
        <v>1</v>
      </c>
      <c r="BJ9" s="6">
        <v>1</v>
      </c>
      <c r="BK9" s="6">
        <v>1</v>
      </c>
      <c r="BL9" s="46"/>
      <c r="BM9" s="46"/>
      <c r="BN9" s="6">
        <v>0</v>
      </c>
      <c r="BO9" s="6">
        <v>0</v>
      </c>
      <c r="BP9" s="6">
        <v>0</v>
      </c>
      <c r="BQ9" s="6">
        <v>0</v>
      </c>
      <c r="BR9" s="6">
        <v>0</v>
      </c>
      <c r="BS9" s="12">
        <f>SUM(D9:BR9)</f>
        <v>41</v>
      </c>
      <c r="BT9" s="12">
        <f>C9</f>
        <v>1</v>
      </c>
    </row>
    <row r="10" spans="1:73" ht="24.75" customHeight="1" thickBot="1" x14ac:dyDescent="0.25">
      <c r="A10" s="102"/>
      <c r="B10" s="49" t="s">
        <v>9</v>
      </c>
      <c r="C10" s="50">
        <v>3</v>
      </c>
      <c r="D10" s="51">
        <v>6</v>
      </c>
      <c r="E10" s="51">
        <v>6</v>
      </c>
      <c r="F10" s="51">
        <v>6</v>
      </c>
      <c r="G10" s="51">
        <v>6</v>
      </c>
      <c r="H10" s="52"/>
      <c r="I10" s="52"/>
      <c r="J10" s="53">
        <v>6</v>
      </c>
      <c r="K10" s="53">
        <v>6</v>
      </c>
      <c r="L10" s="50">
        <v>6</v>
      </c>
      <c r="M10" s="53">
        <v>6</v>
      </c>
      <c r="N10" s="53">
        <v>6</v>
      </c>
      <c r="O10" s="54"/>
      <c r="P10" s="54"/>
      <c r="Q10" s="53">
        <v>6</v>
      </c>
      <c r="R10" s="53">
        <v>6</v>
      </c>
      <c r="S10" s="53">
        <v>6</v>
      </c>
      <c r="T10" s="53">
        <v>6</v>
      </c>
      <c r="U10" s="53">
        <v>6</v>
      </c>
      <c r="V10" s="54"/>
      <c r="W10" s="54"/>
      <c r="X10" s="53">
        <v>6</v>
      </c>
      <c r="Y10" s="53">
        <v>6</v>
      </c>
      <c r="Z10" s="53">
        <v>6</v>
      </c>
      <c r="AA10" s="53">
        <v>6</v>
      </c>
      <c r="AB10" s="53">
        <v>6</v>
      </c>
      <c r="AC10" s="54"/>
      <c r="AD10" s="54"/>
      <c r="AE10" s="54"/>
      <c r="AF10" s="53">
        <v>6</v>
      </c>
      <c r="AG10" s="53">
        <v>6</v>
      </c>
      <c r="AH10" s="53">
        <v>6</v>
      </c>
      <c r="AI10" s="53">
        <v>6</v>
      </c>
      <c r="AJ10" s="54"/>
      <c r="AK10" s="54"/>
      <c r="AL10" s="53">
        <v>6</v>
      </c>
      <c r="AM10" s="53">
        <v>6</v>
      </c>
      <c r="AN10" s="53">
        <v>6</v>
      </c>
      <c r="AO10" s="53">
        <v>6</v>
      </c>
      <c r="AP10" s="55">
        <v>6</v>
      </c>
      <c r="AQ10" s="54"/>
      <c r="AR10" s="54"/>
      <c r="AS10" s="51">
        <v>6</v>
      </c>
      <c r="AT10" s="53">
        <v>6</v>
      </c>
      <c r="AU10" s="53">
        <v>6</v>
      </c>
      <c r="AV10" s="54"/>
      <c r="AW10" s="53">
        <v>6</v>
      </c>
      <c r="AX10" s="54"/>
      <c r="AY10" s="54"/>
      <c r="AZ10" s="53">
        <v>6</v>
      </c>
      <c r="BA10" s="54"/>
      <c r="BB10" s="53">
        <v>6</v>
      </c>
      <c r="BC10" s="53">
        <v>6</v>
      </c>
      <c r="BD10" s="53">
        <v>6</v>
      </c>
      <c r="BE10" s="54"/>
      <c r="BF10" s="54"/>
      <c r="BG10" s="53">
        <v>6</v>
      </c>
      <c r="BH10" s="53">
        <v>6</v>
      </c>
      <c r="BI10" s="53">
        <v>6</v>
      </c>
      <c r="BJ10" s="53">
        <v>6</v>
      </c>
      <c r="BK10" s="53">
        <v>6</v>
      </c>
      <c r="BL10" s="54"/>
      <c r="BM10" s="54"/>
      <c r="BN10" s="53">
        <v>6</v>
      </c>
      <c r="BO10" s="53">
        <v>6</v>
      </c>
      <c r="BP10" s="53">
        <v>6</v>
      </c>
      <c r="BQ10" s="53">
        <v>6</v>
      </c>
      <c r="BR10" s="53">
        <v>6</v>
      </c>
      <c r="BS10" s="12">
        <f>BR10</f>
        <v>6</v>
      </c>
      <c r="BT10" s="12">
        <v>3</v>
      </c>
      <c r="BU10" s="12">
        <f>BS9*BS10+BT9*BT10</f>
        <v>249</v>
      </c>
    </row>
    <row r="11" spans="1:73" ht="24.75" customHeight="1" x14ac:dyDescent="0.2">
      <c r="A11" s="101" t="s">
        <v>6</v>
      </c>
      <c r="B11" s="44" t="s">
        <v>8</v>
      </c>
      <c r="C11" s="4">
        <v>1</v>
      </c>
      <c r="D11" s="5">
        <v>0</v>
      </c>
      <c r="E11" s="5">
        <v>0</v>
      </c>
      <c r="F11" s="5">
        <v>0</v>
      </c>
      <c r="G11" s="5">
        <v>0</v>
      </c>
      <c r="H11" s="45"/>
      <c r="I11" s="45"/>
      <c r="J11" s="6">
        <v>1</v>
      </c>
      <c r="K11" s="6">
        <v>1</v>
      </c>
      <c r="L11" s="4">
        <v>1</v>
      </c>
      <c r="M11" s="6">
        <v>1</v>
      </c>
      <c r="N11" s="6">
        <v>1</v>
      </c>
      <c r="O11" s="46"/>
      <c r="P11" s="46"/>
      <c r="Q11" s="6">
        <v>1</v>
      </c>
      <c r="R11" s="6">
        <v>1</v>
      </c>
      <c r="S11" s="6">
        <v>1</v>
      </c>
      <c r="T11" s="6">
        <v>1</v>
      </c>
      <c r="U11" s="6">
        <v>1</v>
      </c>
      <c r="V11" s="46"/>
      <c r="W11" s="46"/>
      <c r="X11" s="6">
        <v>1</v>
      </c>
      <c r="Y11" s="6">
        <v>1</v>
      </c>
      <c r="Z11" s="6">
        <v>1</v>
      </c>
      <c r="AA11" s="6">
        <v>1</v>
      </c>
      <c r="AB11" s="6">
        <v>1</v>
      </c>
      <c r="AC11" s="46"/>
      <c r="AD11" s="46"/>
      <c r="AE11" s="46"/>
      <c r="AF11" s="6">
        <v>1</v>
      </c>
      <c r="AG11" s="6">
        <v>1</v>
      </c>
      <c r="AH11" s="6">
        <v>1</v>
      </c>
      <c r="AI11" s="6">
        <v>1</v>
      </c>
      <c r="AJ11" s="46"/>
      <c r="AK11" s="46"/>
      <c r="AL11" s="6">
        <v>1</v>
      </c>
      <c r="AM11" s="6">
        <v>1</v>
      </c>
      <c r="AN11" s="6">
        <v>1</v>
      </c>
      <c r="AO11" s="6">
        <v>1</v>
      </c>
      <c r="AP11" s="7">
        <v>1</v>
      </c>
      <c r="AQ11" s="46"/>
      <c r="AR11" s="46"/>
      <c r="AS11" s="5">
        <v>1</v>
      </c>
      <c r="AT11" s="6">
        <v>1</v>
      </c>
      <c r="AU11" s="6">
        <v>1</v>
      </c>
      <c r="AV11" s="46"/>
      <c r="AW11" s="6">
        <v>1</v>
      </c>
      <c r="AX11" s="46"/>
      <c r="AY11" s="46"/>
      <c r="AZ11" s="6">
        <v>0</v>
      </c>
      <c r="BA11" s="46"/>
      <c r="BB11" s="6">
        <v>0</v>
      </c>
      <c r="BC11" s="6">
        <v>0</v>
      </c>
      <c r="BD11" s="6">
        <v>0</v>
      </c>
      <c r="BE11" s="46"/>
      <c r="BF11" s="46"/>
      <c r="BG11" s="6">
        <v>0</v>
      </c>
      <c r="BH11" s="6">
        <v>0</v>
      </c>
      <c r="BI11" s="6">
        <v>0</v>
      </c>
      <c r="BJ11" s="6">
        <v>0</v>
      </c>
      <c r="BK11" s="6">
        <v>0</v>
      </c>
      <c r="BL11" s="46"/>
      <c r="BM11" s="46"/>
      <c r="BN11" s="6">
        <v>0</v>
      </c>
      <c r="BO11" s="6">
        <v>0</v>
      </c>
      <c r="BP11" s="6">
        <v>0</v>
      </c>
      <c r="BQ11" s="6">
        <v>0</v>
      </c>
      <c r="BR11" s="6">
        <v>0</v>
      </c>
      <c r="BS11" s="12">
        <f>SUM(D11:BR11)</f>
        <v>28</v>
      </c>
      <c r="BT11" s="12">
        <f>C11</f>
        <v>1</v>
      </c>
    </row>
    <row r="12" spans="1:73" ht="24.75" customHeight="1" thickBot="1" x14ac:dyDescent="0.25">
      <c r="A12" s="103"/>
      <c r="B12" s="104" t="s">
        <v>9</v>
      </c>
      <c r="C12" s="105">
        <v>3</v>
      </c>
      <c r="D12" s="106">
        <v>6</v>
      </c>
      <c r="E12" s="106">
        <v>6</v>
      </c>
      <c r="F12" s="106">
        <v>6</v>
      </c>
      <c r="G12" s="106">
        <v>6</v>
      </c>
      <c r="H12" s="107"/>
      <c r="I12" s="107"/>
      <c r="J12" s="108">
        <v>6</v>
      </c>
      <c r="K12" s="108">
        <v>6</v>
      </c>
      <c r="L12" s="105">
        <v>6</v>
      </c>
      <c r="M12" s="108">
        <v>6</v>
      </c>
      <c r="N12" s="108">
        <v>6</v>
      </c>
      <c r="O12" s="109"/>
      <c r="P12" s="109"/>
      <c r="Q12" s="108">
        <v>6</v>
      </c>
      <c r="R12" s="108">
        <v>6</v>
      </c>
      <c r="S12" s="108">
        <v>6</v>
      </c>
      <c r="T12" s="108">
        <v>6</v>
      </c>
      <c r="U12" s="108">
        <v>6</v>
      </c>
      <c r="V12" s="109"/>
      <c r="W12" s="109"/>
      <c r="X12" s="108">
        <v>6</v>
      </c>
      <c r="Y12" s="108">
        <v>6</v>
      </c>
      <c r="Z12" s="108">
        <v>6</v>
      </c>
      <c r="AA12" s="108">
        <v>6</v>
      </c>
      <c r="AB12" s="108">
        <v>6</v>
      </c>
      <c r="AC12" s="109"/>
      <c r="AD12" s="109"/>
      <c r="AE12" s="109"/>
      <c r="AF12" s="108">
        <v>6</v>
      </c>
      <c r="AG12" s="108">
        <v>6</v>
      </c>
      <c r="AH12" s="108">
        <v>6</v>
      </c>
      <c r="AI12" s="108">
        <v>6</v>
      </c>
      <c r="AJ12" s="109"/>
      <c r="AK12" s="109"/>
      <c r="AL12" s="108">
        <v>6</v>
      </c>
      <c r="AM12" s="108">
        <v>6</v>
      </c>
      <c r="AN12" s="108">
        <v>6</v>
      </c>
      <c r="AO12" s="108">
        <v>6</v>
      </c>
      <c r="AP12" s="110">
        <v>6</v>
      </c>
      <c r="AQ12" s="109"/>
      <c r="AR12" s="109"/>
      <c r="AS12" s="106">
        <v>6</v>
      </c>
      <c r="AT12" s="108">
        <v>6</v>
      </c>
      <c r="AU12" s="108">
        <v>6</v>
      </c>
      <c r="AV12" s="109"/>
      <c r="AW12" s="108">
        <v>6</v>
      </c>
      <c r="AX12" s="109"/>
      <c r="AY12" s="109"/>
      <c r="AZ12" s="108">
        <v>6</v>
      </c>
      <c r="BA12" s="109"/>
      <c r="BB12" s="108">
        <v>6</v>
      </c>
      <c r="BC12" s="108">
        <v>6</v>
      </c>
      <c r="BD12" s="108">
        <v>6</v>
      </c>
      <c r="BE12" s="109"/>
      <c r="BF12" s="109"/>
      <c r="BG12" s="108">
        <v>6</v>
      </c>
      <c r="BH12" s="108">
        <v>6</v>
      </c>
      <c r="BI12" s="108">
        <v>6</v>
      </c>
      <c r="BJ12" s="108">
        <v>6</v>
      </c>
      <c r="BK12" s="108">
        <v>6</v>
      </c>
      <c r="BL12" s="109"/>
      <c r="BM12" s="109"/>
      <c r="BN12" s="108">
        <v>6</v>
      </c>
      <c r="BO12" s="108">
        <v>6</v>
      </c>
      <c r="BP12" s="108">
        <v>6</v>
      </c>
      <c r="BQ12" s="108">
        <v>6</v>
      </c>
      <c r="BR12" s="108">
        <v>6</v>
      </c>
      <c r="BS12" s="12">
        <f>BR12</f>
        <v>6</v>
      </c>
      <c r="BT12" s="12">
        <v>3</v>
      </c>
      <c r="BU12" s="12">
        <f>BS11*BS12+BT11*BT12</f>
        <v>171</v>
      </c>
    </row>
    <row r="13" spans="1:73" x14ac:dyDescent="0.2">
      <c r="C13" s="78"/>
      <c r="D13" s="71"/>
      <c r="E13" s="71"/>
      <c r="F13" s="71"/>
      <c r="G13" s="71"/>
      <c r="H13" s="72"/>
      <c r="I13" s="72"/>
      <c r="J13" s="71"/>
      <c r="K13" s="78"/>
      <c r="L13" s="78"/>
      <c r="M13" s="71"/>
      <c r="N13" s="71"/>
      <c r="O13" s="71"/>
      <c r="P13" s="72"/>
      <c r="Q13" s="72"/>
      <c r="R13" s="71"/>
      <c r="S13" s="71"/>
      <c r="T13" s="71"/>
      <c r="U13" s="71"/>
      <c r="V13" s="71"/>
      <c r="W13" s="72"/>
      <c r="X13" s="72"/>
      <c r="Y13" s="71"/>
      <c r="Z13" s="71"/>
      <c r="AA13" s="71"/>
      <c r="AB13" s="71"/>
      <c r="AC13" s="71"/>
      <c r="AD13" s="72"/>
      <c r="AE13" s="72"/>
      <c r="AF13" s="72"/>
      <c r="AG13" s="71"/>
      <c r="AH13" s="71"/>
      <c r="AI13" s="71"/>
      <c r="AJ13" s="71"/>
      <c r="AK13" s="72"/>
      <c r="AL13" s="72"/>
      <c r="AM13" s="71"/>
      <c r="AN13" s="71"/>
      <c r="AO13" s="71"/>
      <c r="AP13" s="71"/>
      <c r="AQ13" s="78"/>
      <c r="AR13" s="72"/>
      <c r="AS13" s="72"/>
      <c r="AT13" s="71"/>
      <c r="AU13" s="71"/>
      <c r="AV13" s="72"/>
      <c r="AW13" s="71"/>
      <c r="AX13" s="71"/>
      <c r="AY13" s="72"/>
      <c r="AZ13" s="72"/>
      <c r="BA13" s="72"/>
      <c r="BB13" s="71"/>
      <c r="BC13" s="71"/>
      <c r="BD13" s="71"/>
      <c r="BE13" s="72"/>
      <c r="BF13" s="72"/>
      <c r="BG13" s="72"/>
      <c r="BH13" s="71"/>
      <c r="BI13" s="71"/>
      <c r="BJ13" s="71"/>
      <c r="BK13" s="71"/>
      <c r="BL13" s="71"/>
      <c r="BM13" s="72"/>
      <c r="BN13" s="72"/>
      <c r="BO13" s="71"/>
      <c r="BP13" s="71"/>
      <c r="BQ13" s="71"/>
      <c r="BR13" s="71"/>
    </row>
    <row r="14" spans="1:73" ht="24.75" customHeight="1" thickBot="1" x14ac:dyDescent="0.25">
      <c r="A14" s="11" t="s">
        <v>28</v>
      </c>
      <c r="C14" s="73"/>
      <c r="D14" s="71"/>
      <c r="E14" s="71"/>
      <c r="F14" s="71"/>
      <c r="G14" s="71"/>
      <c r="H14" s="72"/>
      <c r="I14" s="72"/>
      <c r="J14" s="74"/>
      <c r="K14" s="71"/>
      <c r="L14" s="73"/>
      <c r="M14" s="71"/>
      <c r="N14" s="71"/>
      <c r="O14" s="71"/>
      <c r="P14" s="72"/>
      <c r="Q14" s="72"/>
      <c r="R14" s="71"/>
      <c r="S14" s="71"/>
      <c r="T14" s="71"/>
      <c r="U14" s="71"/>
      <c r="V14" s="71"/>
      <c r="W14" s="72"/>
      <c r="X14" s="72"/>
      <c r="Y14" s="71"/>
      <c r="Z14" s="71"/>
      <c r="AA14" s="71"/>
      <c r="AB14" s="71"/>
      <c r="AC14" s="71"/>
      <c r="AD14" s="72"/>
      <c r="AE14" s="72"/>
      <c r="AF14" s="72"/>
      <c r="AG14" s="71"/>
      <c r="AH14" s="71"/>
      <c r="AI14" s="71"/>
      <c r="AJ14" s="71"/>
      <c r="AK14" s="72"/>
      <c r="AL14" s="72"/>
      <c r="AM14" s="71"/>
      <c r="AN14" s="71"/>
      <c r="AO14" s="71"/>
      <c r="AP14" s="75"/>
      <c r="AQ14" s="75"/>
      <c r="AR14" s="76"/>
      <c r="AS14" s="76"/>
      <c r="AT14" s="75"/>
      <c r="AU14" s="75"/>
      <c r="AV14" s="76"/>
      <c r="AW14" s="75"/>
      <c r="AX14" s="75"/>
      <c r="AY14" s="76"/>
      <c r="AZ14" s="76"/>
      <c r="BA14" s="76"/>
      <c r="BB14" s="75"/>
      <c r="BC14" s="75"/>
      <c r="BD14" s="75"/>
      <c r="BE14" s="75"/>
      <c r="BF14" s="76"/>
      <c r="BG14" s="76"/>
      <c r="BH14" s="75"/>
      <c r="BI14" s="75"/>
      <c r="BJ14" s="75"/>
      <c r="BK14" s="75"/>
      <c r="BL14" s="75"/>
      <c r="BM14" s="76"/>
      <c r="BN14" s="76"/>
      <c r="BO14" s="75"/>
      <c r="BP14" s="75"/>
      <c r="BQ14" s="75"/>
      <c r="BR14" s="75"/>
    </row>
    <row r="15" spans="1:73" x14ac:dyDescent="0.2">
      <c r="A15" s="15"/>
      <c r="B15" s="16"/>
      <c r="C15" s="17" t="s">
        <v>17</v>
      </c>
      <c r="D15" s="18"/>
      <c r="E15" s="18"/>
      <c r="F15" s="18"/>
      <c r="G15" s="18"/>
      <c r="H15" s="18"/>
      <c r="I15" s="18"/>
      <c r="J15" s="18"/>
      <c r="K15" s="19"/>
      <c r="L15" s="17" t="s">
        <v>11</v>
      </c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20"/>
      <c r="AQ15" s="17" t="s">
        <v>12</v>
      </c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</row>
    <row r="16" spans="1:73" x14ac:dyDescent="0.2">
      <c r="A16" s="22"/>
      <c r="B16" s="23"/>
      <c r="C16" s="24"/>
      <c r="D16" s="25"/>
      <c r="E16" s="25"/>
      <c r="F16" s="25"/>
      <c r="G16" s="25"/>
      <c r="H16" s="25"/>
      <c r="I16" s="25"/>
      <c r="J16" s="25"/>
      <c r="K16" s="26"/>
      <c r="L16" s="22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7"/>
      <c r="AQ16" s="22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F16" s="23"/>
      <c r="BG16" s="23"/>
      <c r="BH16" s="23"/>
      <c r="BI16" s="23"/>
      <c r="BJ16" s="23"/>
      <c r="BK16" s="23"/>
      <c r="BL16" s="23"/>
      <c r="BM16" s="23"/>
      <c r="BN16" s="23"/>
      <c r="BO16" s="23"/>
      <c r="BP16" s="23"/>
      <c r="BQ16" s="23"/>
      <c r="BR16" s="23"/>
    </row>
    <row r="17" spans="1:73" ht="13.8" thickBot="1" x14ac:dyDescent="0.25">
      <c r="A17" s="22"/>
      <c r="B17" s="23"/>
      <c r="C17" s="29"/>
      <c r="D17" s="30"/>
      <c r="E17" s="30"/>
      <c r="F17" s="30"/>
      <c r="G17" s="30"/>
      <c r="H17" s="30"/>
      <c r="I17" s="30"/>
      <c r="J17" s="30"/>
      <c r="K17" s="31"/>
      <c r="L17" s="32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4"/>
      <c r="AQ17" s="32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/>
    </row>
    <row r="18" spans="1:73" ht="24" customHeight="1" thickBot="1" x14ac:dyDescent="0.25">
      <c r="A18" s="32"/>
      <c r="B18" s="33"/>
      <c r="C18" s="35">
        <f>C6</f>
        <v>22</v>
      </c>
      <c r="D18" s="36">
        <f t="shared" ref="D18:K18" si="2">C18+1</f>
        <v>23</v>
      </c>
      <c r="E18" s="36">
        <f t="shared" si="2"/>
        <v>24</v>
      </c>
      <c r="F18" s="36">
        <f t="shared" si="2"/>
        <v>25</v>
      </c>
      <c r="G18" s="36">
        <f t="shared" si="2"/>
        <v>26</v>
      </c>
      <c r="H18" s="37">
        <f t="shared" si="2"/>
        <v>27</v>
      </c>
      <c r="I18" s="37">
        <f t="shared" si="2"/>
        <v>28</v>
      </c>
      <c r="J18" s="71">
        <f t="shared" si="2"/>
        <v>29</v>
      </c>
      <c r="K18" s="77">
        <f t="shared" si="2"/>
        <v>30</v>
      </c>
      <c r="L18" s="35">
        <v>1</v>
      </c>
      <c r="M18" s="39">
        <v>2</v>
      </c>
      <c r="N18" s="39">
        <v>3</v>
      </c>
      <c r="O18" s="39">
        <v>4</v>
      </c>
      <c r="P18" s="40">
        <v>5</v>
      </c>
      <c r="Q18" s="40">
        <v>6</v>
      </c>
      <c r="R18" s="39">
        <v>7</v>
      </c>
      <c r="S18" s="39">
        <v>8</v>
      </c>
      <c r="T18" s="39">
        <v>9</v>
      </c>
      <c r="U18" s="39">
        <v>10</v>
      </c>
      <c r="V18" s="39">
        <v>11</v>
      </c>
      <c r="W18" s="40">
        <v>12</v>
      </c>
      <c r="X18" s="40">
        <v>13</v>
      </c>
      <c r="Y18" s="39">
        <v>14</v>
      </c>
      <c r="Z18" s="39">
        <v>15</v>
      </c>
      <c r="AA18" s="39">
        <v>16</v>
      </c>
      <c r="AB18" s="39">
        <v>17</v>
      </c>
      <c r="AC18" s="39">
        <v>18</v>
      </c>
      <c r="AD18" s="39">
        <v>19</v>
      </c>
      <c r="AE18" s="39">
        <v>20</v>
      </c>
      <c r="AF18" s="39">
        <v>21</v>
      </c>
      <c r="AG18" s="39">
        <v>22</v>
      </c>
      <c r="AH18" s="39">
        <v>23</v>
      </c>
      <c r="AI18" s="39">
        <v>24</v>
      </c>
      <c r="AJ18" s="39">
        <v>25</v>
      </c>
      <c r="AK18" s="39">
        <v>26</v>
      </c>
      <c r="AL18" s="39">
        <v>27</v>
      </c>
      <c r="AM18" s="39">
        <v>28</v>
      </c>
      <c r="AN18" s="39">
        <v>29</v>
      </c>
      <c r="AO18" s="39">
        <v>30</v>
      </c>
      <c r="AP18" s="41">
        <v>31</v>
      </c>
      <c r="AQ18" s="35">
        <v>1</v>
      </c>
      <c r="AR18" s="39">
        <v>2</v>
      </c>
      <c r="AS18" s="39">
        <v>3</v>
      </c>
      <c r="AT18" s="39">
        <v>4</v>
      </c>
      <c r="AU18" s="39">
        <v>5</v>
      </c>
      <c r="AV18" s="39">
        <v>6</v>
      </c>
      <c r="AW18" s="39">
        <v>7</v>
      </c>
      <c r="AX18" s="39">
        <v>8</v>
      </c>
      <c r="AY18" s="39">
        <v>9</v>
      </c>
      <c r="AZ18" s="39">
        <v>10</v>
      </c>
      <c r="BA18" s="39">
        <v>11</v>
      </c>
      <c r="BB18" s="39">
        <v>12</v>
      </c>
      <c r="BC18" s="39">
        <v>13</v>
      </c>
      <c r="BD18" s="39">
        <v>14</v>
      </c>
      <c r="BE18" s="39">
        <v>15</v>
      </c>
      <c r="BF18" s="40">
        <v>16</v>
      </c>
      <c r="BG18" s="40">
        <v>17</v>
      </c>
      <c r="BH18" s="39">
        <v>18</v>
      </c>
      <c r="BI18" s="39">
        <v>19</v>
      </c>
      <c r="BJ18" s="39">
        <v>20</v>
      </c>
      <c r="BK18" s="39">
        <v>21</v>
      </c>
      <c r="BL18" s="39">
        <v>22</v>
      </c>
      <c r="BM18" s="40">
        <v>23</v>
      </c>
      <c r="BN18" s="40">
        <v>24</v>
      </c>
      <c r="BO18" s="39">
        <f>BN18+1</f>
        <v>25</v>
      </c>
      <c r="BP18" s="39">
        <f t="shared" ref="BP18:BR18" si="3">BO18+1</f>
        <v>26</v>
      </c>
      <c r="BQ18" s="39">
        <f t="shared" si="3"/>
        <v>27</v>
      </c>
      <c r="BR18" s="39">
        <f t="shared" si="3"/>
        <v>28</v>
      </c>
    </row>
    <row r="19" spans="1:73" ht="24.75" customHeight="1" x14ac:dyDescent="0.2">
      <c r="A19" s="101" t="s">
        <v>6</v>
      </c>
      <c r="B19" s="44" t="s">
        <v>8</v>
      </c>
      <c r="C19" s="4">
        <v>1</v>
      </c>
      <c r="D19" s="5">
        <v>0</v>
      </c>
      <c r="E19" s="5">
        <v>0</v>
      </c>
      <c r="F19" s="5">
        <v>0</v>
      </c>
      <c r="G19" s="5">
        <v>0</v>
      </c>
      <c r="H19" s="45"/>
      <c r="I19" s="45"/>
      <c r="J19" s="6">
        <v>1</v>
      </c>
      <c r="K19" s="6">
        <v>1</v>
      </c>
      <c r="L19" s="4">
        <v>1</v>
      </c>
      <c r="M19" s="6">
        <v>1</v>
      </c>
      <c r="N19" s="6">
        <v>1</v>
      </c>
      <c r="O19" s="46"/>
      <c r="P19" s="46"/>
      <c r="Q19" s="6">
        <v>1</v>
      </c>
      <c r="R19" s="6">
        <v>1</v>
      </c>
      <c r="S19" s="6">
        <v>1</v>
      </c>
      <c r="T19" s="6">
        <v>1</v>
      </c>
      <c r="U19" s="6">
        <v>1</v>
      </c>
      <c r="V19" s="46"/>
      <c r="W19" s="46"/>
      <c r="X19" s="6">
        <v>1</v>
      </c>
      <c r="Y19" s="6">
        <v>1</v>
      </c>
      <c r="Z19" s="6">
        <v>1</v>
      </c>
      <c r="AA19" s="6">
        <v>1</v>
      </c>
      <c r="AB19" s="6">
        <v>1</v>
      </c>
      <c r="AC19" s="46"/>
      <c r="AD19" s="46"/>
      <c r="AE19" s="46"/>
      <c r="AF19" s="6">
        <v>1</v>
      </c>
      <c r="AG19" s="6">
        <v>1</v>
      </c>
      <c r="AH19" s="6">
        <v>1</v>
      </c>
      <c r="AI19" s="6">
        <v>1</v>
      </c>
      <c r="AJ19" s="46"/>
      <c r="AK19" s="46"/>
      <c r="AL19" s="6">
        <v>1</v>
      </c>
      <c r="AM19" s="6">
        <v>1</v>
      </c>
      <c r="AN19" s="6">
        <v>1</v>
      </c>
      <c r="AO19" s="6">
        <v>1</v>
      </c>
      <c r="AP19" s="7">
        <v>1</v>
      </c>
      <c r="AQ19" s="45"/>
      <c r="AR19" s="46"/>
      <c r="AS19" s="6">
        <v>1</v>
      </c>
      <c r="AT19" s="6">
        <v>1</v>
      </c>
      <c r="AU19" s="6">
        <v>1</v>
      </c>
      <c r="AV19" s="46"/>
      <c r="AW19" s="6">
        <v>1</v>
      </c>
      <c r="AX19" s="46"/>
      <c r="AY19" s="46"/>
      <c r="AZ19" s="6">
        <v>1</v>
      </c>
      <c r="BA19" s="46"/>
      <c r="BB19" s="6">
        <v>1</v>
      </c>
      <c r="BC19" s="6">
        <v>1</v>
      </c>
      <c r="BD19" s="6">
        <v>1</v>
      </c>
      <c r="BE19" s="46"/>
      <c r="BF19" s="46"/>
      <c r="BG19" s="6">
        <v>0</v>
      </c>
      <c r="BH19" s="6">
        <v>0</v>
      </c>
      <c r="BI19" s="6">
        <v>0</v>
      </c>
      <c r="BJ19" s="6">
        <v>0</v>
      </c>
      <c r="BK19" s="6">
        <v>0</v>
      </c>
      <c r="BL19" s="46"/>
      <c r="BM19" s="46"/>
      <c r="BN19" s="5">
        <v>0</v>
      </c>
      <c r="BO19" s="6">
        <v>0</v>
      </c>
      <c r="BP19" s="6">
        <v>0</v>
      </c>
      <c r="BQ19" s="6">
        <v>0</v>
      </c>
      <c r="BR19" s="6">
        <v>0</v>
      </c>
      <c r="BS19" s="12">
        <f>SUM(D19:BR19)</f>
        <v>32</v>
      </c>
      <c r="BT19" s="12">
        <f>C19</f>
        <v>1</v>
      </c>
    </row>
    <row r="20" spans="1:73" ht="24.75" customHeight="1" thickBot="1" x14ac:dyDescent="0.25">
      <c r="A20" s="103"/>
      <c r="B20" s="104" t="s">
        <v>9</v>
      </c>
      <c r="C20" s="105">
        <v>3</v>
      </c>
      <c r="D20" s="106">
        <v>6</v>
      </c>
      <c r="E20" s="106">
        <v>6</v>
      </c>
      <c r="F20" s="106">
        <v>6</v>
      </c>
      <c r="G20" s="106">
        <v>6</v>
      </c>
      <c r="H20" s="107"/>
      <c r="I20" s="107"/>
      <c r="J20" s="108">
        <v>6</v>
      </c>
      <c r="K20" s="108">
        <v>6</v>
      </c>
      <c r="L20" s="105">
        <v>6</v>
      </c>
      <c r="M20" s="108">
        <v>6</v>
      </c>
      <c r="N20" s="108">
        <v>6</v>
      </c>
      <c r="O20" s="109"/>
      <c r="P20" s="109"/>
      <c r="Q20" s="108">
        <v>6</v>
      </c>
      <c r="R20" s="108">
        <v>6</v>
      </c>
      <c r="S20" s="108">
        <v>6</v>
      </c>
      <c r="T20" s="108">
        <v>6</v>
      </c>
      <c r="U20" s="108">
        <v>6</v>
      </c>
      <c r="V20" s="109"/>
      <c r="W20" s="109"/>
      <c r="X20" s="108">
        <v>6</v>
      </c>
      <c r="Y20" s="108">
        <v>6</v>
      </c>
      <c r="Z20" s="108">
        <v>6</v>
      </c>
      <c r="AA20" s="108">
        <v>6</v>
      </c>
      <c r="AB20" s="108">
        <v>6</v>
      </c>
      <c r="AC20" s="109"/>
      <c r="AD20" s="109"/>
      <c r="AE20" s="109"/>
      <c r="AF20" s="108">
        <v>6</v>
      </c>
      <c r="AG20" s="108">
        <v>6</v>
      </c>
      <c r="AH20" s="108">
        <v>6</v>
      </c>
      <c r="AI20" s="108">
        <v>6</v>
      </c>
      <c r="AJ20" s="109"/>
      <c r="AK20" s="109"/>
      <c r="AL20" s="108">
        <v>6</v>
      </c>
      <c r="AM20" s="108">
        <v>6</v>
      </c>
      <c r="AN20" s="108">
        <v>6</v>
      </c>
      <c r="AO20" s="108">
        <v>6</v>
      </c>
      <c r="AP20" s="110">
        <v>6</v>
      </c>
      <c r="AQ20" s="107"/>
      <c r="AR20" s="109"/>
      <c r="AS20" s="108">
        <v>6</v>
      </c>
      <c r="AT20" s="108">
        <v>6</v>
      </c>
      <c r="AU20" s="108">
        <v>6</v>
      </c>
      <c r="AV20" s="109"/>
      <c r="AW20" s="108">
        <v>6</v>
      </c>
      <c r="AX20" s="109"/>
      <c r="AY20" s="109"/>
      <c r="AZ20" s="108">
        <v>6</v>
      </c>
      <c r="BA20" s="109"/>
      <c r="BB20" s="108">
        <v>6</v>
      </c>
      <c r="BC20" s="108">
        <v>6</v>
      </c>
      <c r="BD20" s="108">
        <v>6</v>
      </c>
      <c r="BE20" s="109"/>
      <c r="BF20" s="109"/>
      <c r="BG20" s="108">
        <v>6</v>
      </c>
      <c r="BH20" s="108">
        <v>6</v>
      </c>
      <c r="BI20" s="108">
        <v>6</v>
      </c>
      <c r="BJ20" s="108">
        <v>6</v>
      </c>
      <c r="BK20" s="108">
        <v>6</v>
      </c>
      <c r="BL20" s="109"/>
      <c r="BM20" s="109"/>
      <c r="BN20" s="106">
        <v>6</v>
      </c>
      <c r="BO20" s="108">
        <v>6</v>
      </c>
      <c r="BP20" s="108">
        <v>6</v>
      </c>
      <c r="BQ20" s="108">
        <v>6</v>
      </c>
      <c r="BR20" s="108">
        <v>6</v>
      </c>
      <c r="BS20" s="12">
        <f>BR20</f>
        <v>6</v>
      </c>
      <c r="BT20" s="12">
        <v>3</v>
      </c>
      <c r="BU20" s="12">
        <f>BS19*BS20+BT19*BT20</f>
        <v>195</v>
      </c>
    </row>
    <row r="21" spans="1:73" x14ac:dyDescent="0.2">
      <c r="C21" s="78"/>
      <c r="D21" s="71"/>
      <c r="E21" s="71"/>
      <c r="F21" s="71"/>
      <c r="G21" s="71"/>
      <c r="H21" s="72"/>
      <c r="I21" s="72"/>
      <c r="J21" s="71"/>
      <c r="K21" s="78"/>
      <c r="L21" s="78"/>
      <c r="M21" s="71"/>
      <c r="N21" s="71"/>
      <c r="O21" s="71"/>
      <c r="P21" s="72"/>
      <c r="Q21" s="72"/>
      <c r="R21" s="71"/>
      <c r="S21" s="71"/>
      <c r="T21" s="71"/>
      <c r="U21" s="71"/>
      <c r="V21" s="71"/>
      <c r="W21" s="72"/>
      <c r="X21" s="72"/>
      <c r="Y21" s="71"/>
      <c r="Z21" s="71"/>
      <c r="AA21" s="71"/>
      <c r="AB21" s="71"/>
      <c r="AC21" s="71"/>
      <c r="AD21" s="72"/>
      <c r="AE21" s="72"/>
      <c r="AF21" s="72"/>
      <c r="AG21" s="71"/>
      <c r="AH21" s="71"/>
      <c r="AI21" s="71"/>
      <c r="AJ21" s="71"/>
      <c r="AK21" s="72"/>
      <c r="AL21" s="72"/>
      <c r="AM21" s="71"/>
      <c r="AN21" s="71"/>
      <c r="AO21" s="71"/>
      <c r="AP21" s="78"/>
      <c r="AQ21" s="78"/>
      <c r="AR21" s="72"/>
      <c r="AS21" s="72"/>
      <c r="AT21" s="71"/>
      <c r="AU21" s="71"/>
      <c r="AV21" s="72"/>
      <c r="AW21" s="71"/>
      <c r="AX21" s="71"/>
      <c r="AY21" s="72"/>
      <c r="AZ21" s="72"/>
      <c r="BA21" s="72"/>
      <c r="BB21" s="71"/>
      <c r="BC21" s="71"/>
      <c r="BD21" s="71"/>
      <c r="BE21" s="71"/>
      <c r="BF21" s="72"/>
      <c r="BG21" s="72"/>
      <c r="BH21" s="71"/>
      <c r="BI21" s="71"/>
      <c r="BJ21" s="71"/>
      <c r="BK21" s="71"/>
      <c r="BL21" s="71"/>
      <c r="BM21" s="72"/>
      <c r="BN21" s="72"/>
      <c r="BO21" s="71"/>
      <c r="BP21" s="71"/>
      <c r="BQ21" s="71"/>
      <c r="BR21" s="36"/>
    </row>
    <row r="22" spans="1:73" ht="16.8" thickBot="1" x14ac:dyDescent="0.25">
      <c r="A22" s="11" t="s">
        <v>27</v>
      </c>
      <c r="C22" s="73"/>
      <c r="D22" s="71"/>
      <c r="E22" s="71"/>
      <c r="F22" s="71"/>
      <c r="G22" s="71"/>
      <c r="H22" s="72"/>
      <c r="I22" s="72"/>
      <c r="J22" s="74"/>
      <c r="K22" s="71"/>
      <c r="L22" s="73"/>
      <c r="M22" s="71"/>
      <c r="N22" s="71"/>
      <c r="O22" s="71"/>
      <c r="P22" s="72"/>
      <c r="Q22" s="72"/>
      <c r="R22" s="71"/>
      <c r="S22" s="71"/>
      <c r="T22" s="71"/>
      <c r="U22" s="71"/>
      <c r="V22" s="71"/>
      <c r="W22" s="72"/>
      <c r="X22" s="72"/>
      <c r="Y22" s="71"/>
      <c r="Z22" s="71"/>
      <c r="AA22" s="71"/>
      <c r="AB22" s="71"/>
      <c r="AC22" s="71"/>
      <c r="AD22" s="72"/>
      <c r="AE22" s="72"/>
      <c r="AF22" s="72"/>
      <c r="AG22" s="71"/>
      <c r="AH22" s="71"/>
      <c r="AI22" s="71"/>
      <c r="AJ22" s="71"/>
      <c r="AK22" s="72"/>
      <c r="AL22" s="72"/>
      <c r="AM22" s="71"/>
      <c r="AN22" s="71"/>
      <c r="AO22" s="71"/>
      <c r="AP22" s="75"/>
      <c r="AQ22" s="71"/>
      <c r="AR22" s="72"/>
      <c r="AS22" s="72"/>
      <c r="AT22" s="71"/>
      <c r="AU22" s="71"/>
      <c r="AV22" s="72"/>
      <c r="AW22" s="71"/>
      <c r="AX22" s="71"/>
      <c r="AY22" s="72"/>
      <c r="AZ22" s="72"/>
      <c r="BA22" s="72"/>
      <c r="BB22" s="71"/>
      <c r="BC22" s="71"/>
      <c r="BD22" s="71"/>
      <c r="BE22" s="71"/>
      <c r="BF22" s="72"/>
      <c r="BG22" s="72"/>
      <c r="BH22" s="71"/>
      <c r="BI22" s="71"/>
      <c r="BJ22" s="71"/>
      <c r="BK22" s="71"/>
      <c r="BL22" s="71"/>
      <c r="BM22" s="72"/>
      <c r="BN22" s="72"/>
      <c r="BO22" s="75"/>
      <c r="BP22" s="71"/>
      <c r="BQ22" s="71"/>
      <c r="BR22" s="36"/>
    </row>
    <row r="23" spans="1:73" x14ac:dyDescent="0.2">
      <c r="A23" s="15"/>
      <c r="B23" s="16"/>
      <c r="C23" s="17" t="s">
        <v>17</v>
      </c>
      <c r="D23" s="18"/>
      <c r="E23" s="18"/>
      <c r="F23" s="18"/>
      <c r="G23" s="18"/>
      <c r="H23" s="18"/>
      <c r="I23" s="18"/>
      <c r="J23" s="18"/>
      <c r="K23" s="19"/>
      <c r="L23" s="17" t="s">
        <v>11</v>
      </c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7" t="s">
        <v>12</v>
      </c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79"/>
    </row>
    <row r="24" spans="1:73" x14ac:dyDescent="0.2">
      <c r="A24" s="22"/>
      <c r="B24" s="23"/>
      <c r="C24" s="24"/>
      <c r="D24" s="25"/>
      <c r="E24" s="25"/>
      <c r="F24" s="25"/>
      <c r="G24" s="25"/>
      <c r="H24" s="25"/>
      <c r="I24" s="25"/>
      <c r="J24" s="25"/>
      <c r="K24" s="26"/>
      <c r="L24" s="22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2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  <c r="BM24" s="23"/>
      <c r="BN24" s="23"/>
      <c r="BO24" s="23"/>
      <c r="BP24" s="23"/>
      <c r="BQ24" s="23"/>
      <c r="BR24" s="80"/>
    </row>
    <row r="25" spans="1:73" ht="13.8" thickBot="1" x14ac:dyDescent="0.25">
      <c r="A25" s="22"/>
      <c r="B25" s="23"/>
      <c r="C25" s="29"/>
      <c r="D25" s="30"/>
      <c r="E25" s="30"/>
      <c r="F25" s="30"/>
      <c r="G25" s="30"/>
      <c r="H25" s="30"/>
      <c r="I25" s="30"/>
      <c r="J25" s="30"/>
      <c r="K25" s="31"/>
      <c r="L25" s="32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2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3"/>
      <c r="BM25" s="33"/>
      <c r="BN25" s="33"/>
      <c r="BO25" s="33"/>
      <c r="BP25" s="33"/>
      <c r="BQ25" s="33"/>
      <c r="BR25" s="81"/>
    </row>
    <row r="26" spans="1:73" ht="23.55" customHeight="1" thickBot="1" x14ac:dyDescent="0.25">
      <c r="A26" s="32"/>
      <c r="B26" s="33"/>
      <c r="C26" s="35">
        <f>C6</f>
        <v>22</v>
      </c>
      <c r="D26" s="36">
        <f t="shared" ref="D26:K26" si="4">C26+1</f>
        <v>23</v>
      </c>
      <c r="E26" s="36">
        <f t="shared" si="4"/>
        <v>24</v>
      </c>
      <c r="F26" s="36">
        <f t="shared" si="4"/>
        <v>25</v>
      </c>
      <c r="G26" s="36">
        <f t="shared" si="4"/>
        <v>26</v>
      </c>
      <c r="H26" s="37">
        <f t="shared" si="4"/>
        <v>27</v>
      </c>
      <c r="I26" s="37">
        <f t="shared" si="4"/>
        <v>28</v>
      </c>
      <c r="J26" s="82">
        <f t="shared" si="4"/>
        <v>29</v>
      </c>
      <c r="K26" s="82">
        <f t="shared" si="4"/>
        <v>30</v>
      </c>
      <c r="L26" s="35">
        <v>1</v>
      </c>
      <c r="M26" s="39">
        <v>2</v>
      </c>
      <c r="N26" s="39">
        <v>3</v>
      </c>
      <c r="O26" s="39">
        <v>4</v>
      </c>
      <c r="P26" s="40">
        <v>5</v>
      </c>
      <c r="Q26" s="40">
        <v>6</v>
      </c>
      <c r="R26" s="39">
        <v>7</v>
      </c>
      <c r="S26" s="39">
        <v>8</v>
      </c>
      <c r="T26" s="39">
        <v>9</v>
      </c>
      <c r="U26" s="39">
        <v>10</v>
      </c>
      <c r="V26" s="39">
        <v>11</v>
      </c>
      <c r="W26" s="40">
        <v>12</v>
      </c>
      <c r="X26" s="40">
        <v>13</v>
      </c>
      <c r="Y26" s="39">
        <v>14</v>
      </c>
      <c r="Z26" s="39">
        <v>15</v>
      </c>
      <c r="AA26" s="39">
        <v>16</v>
      </c>
      <c r="AB26" s="39">
        <v>17</v>
      </c>
      <c r="AC26" s="39">
        <v>18</v>
      </c>
      <c r="AD26" s="39">
        <v>19</v>
      </c>
      <c r="AE26" s="39">
        <v>20</v>
      </c>
      <c r="AF26" s="39">
        <v>21</v>
      </c>
      <c r="AG26" s="39">
        <v>22</v>
      </c>
      <c r="AH26" s="39">
        <v>23</v>
      </c>
      <c r="AI26" s="39">
        <v>24</v>
      </c>
      <c r="AJ26" s="39">
        <v>25</v>
      </c>
      <c r="AK26" s="39">
        <v>26</v>
      </c>
      <c r="AL26" s="39">
        <v>27</v>
      </c>
      <c r="AM26" s="39">
        <v>28</v>
      </c>
      <c r="AN26" s="39">
        <v>29</v>
      </c>
      <c r="AO26" s="39">
        <v>30</v>
      </c>
      <c r="AP26" s="41">
        <v>31</v>
      </c>
      <c r="AQ26" s="36">
        <v>1</v>
      </c>
      <c r="AR26" s="39">
        <v>2</v>
      </c>
      <c r="AS26" s="39">
        <v>3</v>
      </c>
      <c r="AT26" s="39">
        <v>4</v>
      </c>
      <c r="AU26" s="39">
        <v>5</v>
      </c>
      <c r="AV26" s="39">
        <v>6</v>
      </c>
      <c r="AW26" s="39">
        <v>7</v>
      </c>
      <c r="AX26" s="39">
        <v>8</v>
      </c>
      <c r="AY26" s="39">
        <v>9</v>
      </c>
      <c r="AZ26" s="39">
        <v>10</v>
      </c>
      <c r="BA26" s="39">
        <v>11</v>
      </c>
      <c r="BB26" s="39">
        <v>12</v>
      </c>
      <c r="BC26" s="39">
        <v>13</v>
      </c>
      <c r="BD26" s="39">
        <v>14</v>
      </c>
      <c r="BE26" s="39">
        <v>15</v>
      </c>
      <c r="BF26" s="40">
        <v>16</v>
      </c>
      <c r="BG26" s="40">
        <v>17</v>
      </c>
      <c r="BH26" s="39">
        <v>18</v>
      </c>
      <c r="BI26" s="39">
        <v>19</v>
      </c>
      <c r="BJ26" s="39">
        <v>20</v>
      </c>
      <c r="BK26" s="39">
        <v>21</v>
      </c>
      <c r="BL26" s="39">
        <v>22</v>
      </c>
      <c r="BM26" s="40">
        <v>23</v>
      </c>
      <c r="BN26" s="40">
        <v>24</v>
      </c>
      <c r="BO26" s="39">
        <f>BN26+1</f>
        <v>25</v>
      </c>
      <c r="BP26" s="39">
        <f t="shared" ref="BP26:BR26" si="5">BO26+1</f>
        <v>26</v>
      </c>
      <c r="BQ26" s="39">
        <f t="shared" si="5"/>
        <v>27</v>
      </c>
      <c r="BR26" s="39">
        <f t="shared" si="5"/>
        <v>28</v>
      </c>
    </row>
    <row r="27" spans="1:73" ht="24.6" customHeight="1" x14ac:dyDescent="0.2">
      <c r="A27" s="101" t="s">
        <v>3</v>
      </c>
      <c r="B27" s="44" t="s">
        <v>8</v>
      </c>
      <c r="C27" s="4">
        <v>1</v>
      </c>
      <c r="D27" s="5">
        <v>1</v>
      </c>
      <c r="E27" s="5">
        <v>1</v>
      </c>
      <c r="F27" s="5">
        <v>1</v>
      </c>
      <c r="G27" s="5">
        <v>1</v>
      </c>
      <c r="H27" s="45"/>
      <c r="I27" s="45"/>
      <c r="J27" s="6">
        <v>1</v>
      </c>
      <c r="K27" s="6">
        <v>1</v>
      </c>
      <c r="L27" s="4">
        <v>1</v>
      </c>
      <c r="M27" s="6">
        <v>1</v>
      </c>
      <c r="N27" s="6">
        <v>1</v>
      </c>
      <c r="O27" s="46"/>
      <c r="P27" s="46"/>
      <c r="Q27" s="6">
        <v>1</v>
      </c>
      <c r="R27" s="6">
        <v>1</v>
      </c>
      <c r="S27" s="6">
        <v>1</v>
      </c>
      <c r="T27" s="6">
        <v>1</v>
      </c>
      <c r="U27" s="6">
        <v>1</v>
      </c>
      <c r="V27" s="46"/>
      <c r="W27" s="46"/>
      <c r="X27" s="6">
        <v>1</v>
      </c>
      <c r="Y27" s="6">
        <v>1</v>
      </c>
      <c r="Z27" s="6">
        <v>1</v>
      </c>
      <c r="AA27" s="6">
        <v>1</v>
      </c>
      <c r="AB27" s="6">
        <v>1</v>
      </c>
      <c r="AC27" s="46"/>
      <c r="AD27" s="46"/>
      <c r="AE27" s="46"/>
      <c r="AF27" s="6">
        <v>1</v>
      </c>
      <c r="AG27" s="6">
        <v>1</v>
      </c>
      <c r="AH27" s="6">
        <v>1</v>
      </c>
      <c r="AI27" s="6">
        <v>1</v>
      </c>
      <c r="AJ27" s="46"/>
      <c r="AK27" s="46"/>
      <c r="AL27" s="6">
        <v>1</v>
      </c>
      <c r="AM27" s="6">
        <v>1</v>
      </c>
      <c r="AN27" s="6">
        <v>1</v>
      </c>
      <c r="AO27" s="83">
        <v>1</v>
      </c>
      <c r="AP27" s="7">
        <v>1</v>
      </c>
      <c r="AQ27" s="45"/>
      <c r="AR27" s="46"/>
      <c r="AS27" s="6">
        <v>1</v>
      </c>
      <c r="AT27" s="6">
        <v>1</v>
      </c>
      <c r="AU27" s="6">
        <v>1</v>
      </c>
      <c r="AV27" s="46"/>
      <c r="AW27" s="6">
        <v>1</v>
      </c>
      <c r="AX27" s="46"/>
      <c r="AY27" s="46"/>
      <c r="AZ27" s="6">
        <v>1</v>
      </c>
      <c r="BA27" s="46"/>
      <c r="BB27" s="6">
        <v>1</v>
      </c>
      <c r="BC27" s="6">
        <v>1</v>
      </c>
      <c r="BD27" s="6">
        <v>1</v>
      </c>
      <c r="BE27" s="46"/>
      <c r="BF27" s="46"/>
      <c r="BG27" s="6">
        <v>1</v>
      </c>
      <c r="BH27" s="6">
        <v>1</v>
      </c>
      <c r="BI27" s="6">
        <v>1</v>
      </c>
      <c r="BJ27" s="6">
        <v>1</v>
      </c>
      <c r="BK27" s="6">
        <v>1</v>
      </c>
      <c r="BL27" s="46"/>
      <c r="BM27" s="46"/>
      <c r="BN27" s="5">
        <v>0</v>
      </c>
      <c r="BO27" s="5">
        <v>0</v>
      </c>
      <c r="BP27" s="6">
        <v>0</v>
      </c>
      <c r="BQ27" s="6">
        <v>0</v>
      </c>
      <c r="BR27" s="6">
        <v>0</v>
      </c>
      <c r="BS27" s="12">
        <f>SUM(D27:BR27)</f>
        <v>41</v>
      </c>
      <c r="BT27" s="12">
        <f>C27</f>
        <v>1</v>
      </c>
    </row>
    <row r="28" spans="1:73" ht="24.6" customHeight="1" thickBot="1" x14ac:dyDescent="0.25">
      <c r="A28" s="103"/>
      <c r="B28" s="104" t="s">
        <v>9</v>
      </c>
      <c r="C28" s="105">
        <v>3</v>
      </c>
      <c r="D28" s="106">
        <v>7</v>
      </c>
      <c r="E28" s="106">
        <v>7</v>
      </c>
      <c r="F28" s="106">
        <v>7</v>
      </c>
      <c r="G28" s="106">
        <v>7</v>
      </c>
      <c r="H28" s="107"/>
      <c r="I28" s="107"/>
      <c r="J28" s="108">
        <v>7</v>
      </c>
      <c r="K28" s="108">
        <v>7</v>
      </c>
      <c r="L28" s="105">
        <v>7</v>
      </c>
      <c r="M28" s="108">
        <v>7</v>
      </c>
      <c r="N28" s="108">
        <v>7</v>
      </c>
      <c r="O28" s="109"/>
      <c r="P28" s="109"/>
      <c r="Q28" s="108">
        <v>7</v>
      </c>
      <c r="R28" s="108">
        <v>7</v>
      </c>
      <c r="S28" s="108">
        <v>7</v>
      </c>
      <c r="T28" s="108">
        <v>7</v>
      </c>
      <c r="U28" s="108">
        <v>7</v>
      </c>
      <c r="V28" s="109"/>
      <c r="W28" s="109"/>
      <c r="X28" s="108">
        <v>7</v>
      </c>
      <c r="Y28" s="108">
        <v>7</v>
      </c>
      <c r="Z28" s="108">
        <v>7</v>
      </c>
      <c r="AA28" s="108">
        <v>7</v>
      </c>
      <c r="AB28" s="108">
        <v>7</v>
      </c>
      <c r="AC28" s="109"/>
      <c r="AD28" s="109"/>
      <c r="AE28" s="109"/>
      <c r="AF28" s="108">
        <v>7</v>
      </c>
      <c r="AG28" s="108">
        <v>7</v>
      </c>
      <c r="AH28" s="108">
        <v>7</v>
      </c>
      <c r="AI28" s="108">
        <v>7</v>
      </c>
      <c r="AJ28" s="109"/>
      <c r="AK28" s="109"/>
      <c r="AL28" s="108">
        <v>7</v>
      </c>
      <c r="AM28" s="108">
        <v>7</v>
      </c>
      <c r="AN28" s="108">
        <v>7</v>
      </c>
      <c r="AO28" s="118">
        <v>7</v>
      </c>
      <c r="AP28" s="110">
        <v>7</v>
      </c>
      <c r="AQ28" s="107"/>
      <c r="AR28" s="109"/>
      <c r="AS28" s="108">
        <v>7</v>
      </c>
      <c r="AT28" s="108">
        <v>7</v>
      </c>
      <c r="AU28" s="108">
        <v>7</v>
      </c>
      <c r="AV28" s="109"/>
      <c r="AW28" s="108">
        <v>7</v>
      </c>
      <c r="AX28" s="109"/>
      <c r="AY28" s="109"/>
      <c r="AZ28" s="108">
        <v>7</v>
      </c>
      <c r="BA28" s="109"/>
      <c r="BB28" s="108">
        <v>7</v>
      </c>
      <c r="BC28" s="108">
        <v>7</v>
      </c>
      <c r="BD28" s="108">
        <v>7</v>
      </c>
      <c r="BE28" s="109"/>
      <c r="BF28" s="109"/>
      <c r="BG28" s="108">
        <v>7</v>
      </c>
      <c r="BH28" s="108">
        <v>7</v>
      </c>
      <c r="BI28" s="108">
        <v>7</v>
      </c>
      <c r="BJ28" s="108">
        <v>7</v>
      </c>
      <c r="BK28" s="108">
        <v>7</v>
      </c>
      <c r="BL28" s="109"/>
      <c r="BM28" s="109"/>
      <c r="BN28" s="106">
        <v>7</v>
      </c>
      <c r="BO28" s="106">
        <v>7</v>
      </c>
      <c r="BP28" s="108">
        <v>7</v>
      </c>
      <c r="BQ28" s="108">
        <v>7</v>
      </c>
      <c r="BR28" s="108">
        <v>7</v>
      </c>
      <c r="BS28" s="12">
        <f>BR28</f>
        <v>7</v>
      </c>
      <c r="BT28" s="12">
        <v>3</v>
      </c>
      <c r="BU28" s="12">
        <f>BS27*BS28+BT27*BT28</f>
        <v>290</v>
      </c>
    </row>
    <row r="29" spans="1:73" x14ac:dyDescent="0.2">
      <c r="C29" s="78"/>
      <c r="D29" s="71"/>
      <c r="E29" s="71"/>
      <c r="F29" s="71"/>
      <c r="G29" s="71"/>
      <c r="H29" s="72"/>
      <c r="I29" s="72"/>
      <c r="J29" s="78"/>
      <c r="K29" s="71"/>
      <c r="L29" s="78"/>
      <c r="M29" s="71"/>
      <c r="N29" s="71"/>
      <c r="O29" s="71"/>
      <c r="P29" s="72"/>
      <c r="Q29" s="72"/>
      <c r="R29" s="71"/>
      <c r="S29" s="71"/>
      <c r="T29" s="71"/>
      <c r="U29" s="71"/>
      <c r="V29" s="71"/>
      <c r="W29" s="72"/>
      <c r="X29" s="72"/>
      <c r="Y29" s="71"/>
      <c r="Z29" s="71"/>
      <c r="AA29" s="71"/>
      <c r="AB29" s="71"/>
      <c r="AC29" s="71"/>
      <c r="AD29" s="72"/>
      <c r="AE29" s="72"/>
      <c r="AF29" s="72"/>
      <c r="AG29" s="71"/>
      <c r="AH29" s="71"/>
      <c r="AI29" s="71"/>
      <c r="AJ29" s="71"/>
      <c r="AK29" s="72"/>
      <c r="AL29" s="72"/>
      <c r="AM29" s="71"/>
      <c r="AN29" s="71"/>
      <c r="AO29" s="71"/>
      <c r="AP29" s="78"/>
      <c r="AQ29" s="71"/>
      <c r="AR29" s="72"/>
      <c r="AS29" s="72"/>
      <c r="AT29" s="71"/>
      <c r="AU29" s="71"/>
      <c r="AV29" s="72"/>
      <c r="AW29" s="71"/>
      <c r="AX29" s="71"/>
      <c r="AY29" s="72"/>
      <c r="AZ29" s="72"/>
      <c r="BA29" s="72"/>
      <c r="BB29" s="71"/>
      <c r="BC29" s="71"/>
      <c r="BD29" s="71"/>
      <c r="BE29" s="71"/>
      <c r="BF29" s="72"/>
      <c r="BG29" s="72"/>
      <c r="BH29" s="71"/>
      <c r="BI29" s="71"/>
      <c r="BJ29" s="71"/>
      <c r="BK29" s="71"/>
      <c r="BL29" s="71"/>
      <c r="BM29" s="72"/>
      <c r="BN29" s="72"/>
      <c r="BO29" s="71"/>
      <c r="BP29" s="71"/>
      <c r="BQ29" s="71"/>
      <c r="BR29" s="36"/>
    </row>
    <row r="30" spans="1:73" ht="16.8" thickBot="1" x14ac:dyDescent="0.25">
      <c r="A30" s="11" t="s">
        <v>24</v>
      </c>
      <c r="C30" s="73"/>
      <c r="D30" s="71"/>
      <c r="E30" s="71"/>
      <c r="F30" s="71"/>
      <c r="G30" s="71"/>
      <c r="H30" s="72"/>
      <c r="I30" s="72"/>
      <c r="J30" s="74"/>
      <c r="K30" s="71"/>
      <c r="L30" s="73"/>
      <c r="M30" s="71"/>
      <c r="N30" s="71"/>
      <c r="O30" s="71"/>
      <c r="P30" s="72"/>
      <c r="Q30" s="72"/>
      <c r="R30" s="71"/>
      <c r="S30" s="71"/>
      <c r="T30" s="71"/>
      <c r="U30" s="71"/>
      <c r="V30" s="71"/>
      <c r="W30" s="72"/>
      <c r="X30" s="72"/>
      <c r="Y30" s="71"/>
      <c r="Z30" s="71"/>
      <c r="AA30" s="71"/>
      <c r="AB30" s="71"/>
      <c r="AC30" s="71"/>
      <c r="AD30" s="72"/>
      <c r="AE30" s="72"/>
      <c r="AF30" s="72"/>
      <c r="AG30" s="71"/>
      <c r="AH30" s="71"/>
      <c r="AI30" s="71"/>
      <c r="AJ30" s="71"/>
      <c r="AK30" s="72"/>
      <c r="AL30" s="72"/>
      <c r="AM30" s="71"/>
      <c r="AN30" s="71"/>
      <c r="AO30" s="71"/>
      <c r="AP30" s="75"/>
      <c r="AQ30" s="71"/>
      <c r="AR30" s="72"/>
      <c r="AS30" s="72"/>
      <c r="AT30" s="71"/>
      <c r="AU30" s="71"/>
      <c r="AV30" s="72"/>
      <c r="AW30" s="71"/>
      <c r="AX30" s="71"/>
      <c r="AY30" s="72"/>
      <c r="AZ30" s="72"/>
      <c r="BA30" s="72"/>
      <c r="BB30" s="71"/>
      <c r="BC30" s="71"/>
      <c r="BD30" s="71"/>
      <c r="BE30" s="71"/>
      <c r="BF30" s="72"/>
      <c r="BG30" s="72"/>
      <c r="BH30" s="71"/>
      <c r="BI30" s="71"/>
      <c r="BJ30" s="71"/>
      <c r="BK30" s="71"/>
      <c r="BL30" s="71"/>
      <c r="BM30" s="72"/>
      <c r="BN30" s="72"/>
      <c r="BO30" s="75"/>
      <c r="BP30" s="71"/>
      <c r="BQ30" s="71"/>
      <c r="BR30" s="71"/>
    </row>
    <row r="31" spans="1:73" x14ac:dyDescent="0.2">
      <c r="A31" s="15"/>
      <c r="B31" s="16"/>
      <c r="C31" s="17" t="s">
        <v>17</v>
      </c>
      <c r="D31" s="18"/>
      <c r="E31" s="18"/>
      <c r="F31" s="18"/>
      <c r="G31" s="18"/>
      <c r="H31" s="18"/>
      <c r="I31" s="18"/>
      <c r="J31" s="18"/>
      <c r="K31" s="19"/>
      <c r="L31" s="17" t="s">
        <v>11</v>
      </c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20"/>
      <c r="AQ31" s="17" t="s">
        <v>12</v>
      </c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</row>
    <row r="32" spans="1:73" x14ac:dyDescent="0.2">
      <c r="A32" s="22"/>
      <c r="B32" s="23"/>
      <c r="C32" s="24"/>
      <c r="D32" s="25"/>
      <c r="E32" s="25"/>
      <c r="F32" s="25"/>
      <c r="G32" s="25"/>
      <c r="H32" s="25"/>
      <c r="I32" s="25"/>
      <c r="J32" s="25"/>
      <c r="K32" s="26"/>
      <c r="L32" s="22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23"/>
      <c r="AH32" s="23"/>
      <c r="AI32" s="23"/>
      <c r="AJ32" s="23"/>
      <c r="AK32" s="23"/>
      <c r="AL32" s="23"/>
      <c r="AM32" s="23"/>
      <c r="AN32" s="23"/>
      <c r="AO32" s="23"/>
      <c r="AP32" s="27"/>
      <c r="AQ32" s="22"/>
      <c r="AR32" s="23"/>
      <c r="AS32" s="23"/>
      <c r="AT32" s="23"/>
      <c r="AU32" s="23"/>
      <c r="AV32" s="23"/>
      <c r="AW32" s="23"/>
      <c r="AX32" s="23"/>
      <c r="AY32" s="23"/>
      <c r="AZ32" s="23"/>
      <c r="BA32" s="23"/>
      <c r="BB32" s="23"/>
      <c r="BC32" s="23"/>
      <c r="BD32" s="23"/>
      <c r="BE32" s="23"/>
      <c r="BF32" s="23"/>
      <c r="BG32" s="23"/>
      <c r="BH32" s="23"/>
      <c r="BI32" s="23"/>
      <c r="BJ32" s="23"/>
      <c r="BK32" s="23"/>
      <c r="BL32" s="23"/>
      <c r="BM32" s="23"/>
      <c r="BN32" s="23"/>
      <c r="BO32" s="23"/>
      <c r="BP32" s="23"/>
      <c r="BQ32" s="23"/>
      <c r="BR32" s="23"/>
    </row>
    <row r="33" spans="1:73" ht="13.8" thickBot="1" x14ac:dyDescent="0.25">
      <c r="A33" s="22"/>
      <c r="B33" s="23"/>
      <c r="C33" s="29"/>
      <c r="D33" s="30"/>
      <c r="E33" s="30"/>
      <c r="F33" s="30"/>
      <c r="G33" s="30"/>
      <c r="H33" s="30"/>
      <c r="I33" s="30"/>
      <c r="J33" s="30"/>
      <c r="K33" s="31"/>
      <c r="L33" s="32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4"/>
      <c r="AQ33" s="32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3"/>
      <c r="BM33" s="33"/>
      <c r="BN33" s="33"/>
      <c r="BO33" s="33"/>
      <c r="BP33" s="33"/>
      <c r="BQ33" s="33"/>
      <c r="BR33" s="33"/>
    </row>
    <row r="34" spans="1:73" ht="13.8" thickBot="1" x14ac:dyDescent="0.25">
      <c r="A34" s="32"/>
      <c r="B34" s="33"/>
      <c r="C34" s="35">
        <f>C6</f>
        <v>22</v>
      </c>
      <c r="D34" s="36">
        <f t="shared" ref="D34:K34" si="6">C34+1</f>
        <v>23</v>
      </c>
      <c r="E34" s="36">
        <f t="shared" si="6"/>
        <v>24</v>
      </c>
      <c r="F34" s="36">
        <f t="shared" si="6"/>
        <v>25</v>
      </c>
      <c r="G34" s="36">
        <f t="shared" si="6"/>
        <v>26</v>
      </c>
      <c r="H34" s="37">
        <f t="shared" si="6"/>
        <v>27</v>
      </c>
      <c r="I34" s="37">
        <f t="shared" si="6"/>
        <v>28</v>
      </c>
      <c r="J34" s="82">
        <f t="shared" si="6"/>
        <v>29</v>
      </c>
      <c r="K34" s="82">
        <f t="shared" si="6"/>
        <v>30</v>
      </c>
      <c r="L34" s="35">
        <v>1</v>
      </c>
      <c r="M34" s="39">
        <v>2</v>
      </c>
      <c r="N34" s="39">
        <v>3</v>
      </c>
      <c r="O34" s="39">
        <v>4</v>
      </c>
      <c r="P34" s="40">
        <v>5</v>
      </c>
      <c r="Q34" s="40">
        <v>6</v>
      </c>
      <c r="R34" s="39">
        <v>7</v>
      </c>
      <c r="S34" s="39">
        <v>8</v>
      </c>
      <c r="T34" s="39">
        <v>9</v>
      </c>
      <c r="U34" s="39">
        <v>10</v>
      </c>
      <c r="V34" s="39">
        <v>11</v>
      </c>
      <c r="W34" s="40">
        <v>12</v>
      </c>
      <c r="X34" s="40">
        <v>13</v>
      </c>
      <c r="Y34" s="39">
        <v>14</v>
      </c>
      <c r="Z34" s="39">
        <v>15</v>
      </c>
      <c r="AA34" s="39">
        <v>16</v>
      </c>
      <c r="AB34" s="39">
        <v>17</v>
      </c>
      <c r="AC34" s="39">
        <v>18</v>
      </c>
      <c r="AD34" s="39">
        <v>19</v>
      </c>
      <c r="AE34" s="39">
        <v>20</v>
      </c>
      <c r="AF34" s="39">
        <v>21</v>
      </c>
      <c r="AG34" s="39">
        <v>22</v>
      </c>
      <c r="AH34" s="39">
        <v>23</v>
      </c>
      <c r="AI34" s="39">
        <v>24</v>
      </c>
      <c r="AJ34" s="39">
        <v>25</v>
      </c>
      <c r="AK34" s="39">
        <v>26</v>
      </c>
      <c r="AL34" s="39">
        <v>27</v>
      </c>
      <c r="AM34" s="39">
        <v>28</v>
      </c>
      <c r="AN34" s="39">
        <v>29</v>
      </c>
      <c r="AO34" s="39">
        <v>30</v>
      </c>
      <c r="AP34" s="41">
        <v>31</v>
      </c>
      <c r="AQ34" s="35">
        <v>1</v>
      </c>
      <c r="AR34" s="39">
        <v>2</v>
      </c>
      <c r="AS34" s="39">
        <v>3</v>
      </c>
      <c r="AT34" s="39">
        <v>4</v>
      </c>
      <c r="AU34" s="39">
        <v>5</v>
      </c>
      <c r="AV34" s="39">
        <v>6</v>
      </c>
      <c r="AW34" s="39">
        <v>7</v>
      </c>
      <c r="AX34" s="39">
        <v>8</v>
      </c>
      <c r="AY34" s="39">
        <v>9</v>
      </c>
      <c r="AZ34" s="39">
        <v>10</v>
      </c>
      <c r="BA34" s="39">
        <v>11</v>
      </c>
      <c r="BB34" s="39">
        <v>12</v>
      </c>
      <c r="BC34" s="39">
        <v>13</v>
      </c>
      <c r="BD34" s="39">
        <v>14</v>
      </c>
      <c r="BE34" s="39">
        <v>15</v>
      </c>
      <c r="BF34" s="40">
        <v>16</v>
      </c>
      <c r="BG34" s="40">
        <v>17</v>
      </c>
      <c r="BH34" s="39">
        <v>18</v>
      </c>
      <c r="BI34" s="39">
        <v>19</v>
      </c>
      <c r="BJ34" s="39">
        <v>20</v>
      </c>
      <c r="BK34" s="39">
        <v>21</v>
      </c>
      <c r="BL34" s="39">
        <v>22</v>
      </c>
      <c r="BM34" s="40">
        <v>23</v>
      </c>
      <c r="BN34" s="40">
        <v>24</v>
      </c>
      <c r="BO34" s="39">
        <f>BN34+1</f>
        <v>25</v>
      </c>
      <c r="BP34" s="39">
        <f t="shared" ref="BP34:BR34" si="7">BO34+1</f>
        <v>26</v>
      </c>
      <c r="BQ34" s="39">
        <f t="shared" si="7"/>
        <v>27</v>
      </c>
      <c r="BR34" s="39">
        <f t="shared" si="7"/>
        <v>28</v>
      </c>
    </row>
    <row r="35" spans="1:73" x14ac:dyDescent="0.2">
      <c r="A35" s="101" t="s">
        <v>7</v>
      </c>
      <c r="B35" s="44" t="s">
        <v>8</v>
      </c>
      <c r="C35" s="4">
        <v>1</v>
      </c>
      <c r="D35" s="5">
        <v>1</v>
      </c>
      <c r="E35" s="5">
        <v>1</v>
      </c>
      <c r="F35" s="5">
        <v>1</v>
      </c>
      <c r="G35" s="5">
        <v>1</v>
      </c>
      <c r="H35" s="45"/>
      <c r="I35" s="45"/>
      <c r="J35" s="6">
        <v>1</v>
      </c>
      <c r="K35" s="6">
        <v>1</v>
      </c>
      <c r="L35" s="4">
        <v>1</v>
      </c>
      <c r="M35" s="6">
        <v>1</v>
      </c>
      <c r="N35" s="6">
        <v>1</v>
      </c>
      <c r="O35" s="46"/>
      <c r="P35" s="46"/>
      <c r="Q35" s="6">
        <v>1</v>
      </c>
      <c r="R35" s="6">
        <v>1</v>
      </c>
      <c r="S35" s="6">
        <v>1</v>
      </c>
      <c r="T35" s="6">
        <v>1</v>
      </c>
      <c r="U35" s="6">
        <v>1</v>
      </c>
      <c r="V35" s="46"/>
      <c r="W35" s="46"/>
      <c r="X35" s="6">
        <v>1</v>
      </c>
      <c r="Y35" s="6">
        <v>1</v>
      </c>
      <c r="Z35" s="6">
        <v>1</v>
      </c>
      <c r="AA35" s="6">
        <v>1</v>
      </c>
      <c r="AB35" s="6">
        <v>1</v>
      </c>
      <c r="AC35" s="46"/>
      <c r="AD35" s="46"/>
      <c r="AE35" s="46"/>
      <c r="AF35" s="6">
        <v>1</v>
      </c>
      <c r="AG35" s="6">
        <v>1</v>
      </c>
      <c r="AH35" s="6">
        <v>1</v>
      </c>
      <c r="AI35" s="6">
        <v>1</v>
      </c>
      <c r="AJ35" s="46"/>
      <c r="AK35" s="46"/>
      <c r="AL35" s="6">
        <v>1</v>
      </c>
      <c r="AM35" s="6">
        <v>1</v>
      </c>
      <c r="AN35" s="6">
        <v>1</v>
      </c>
      <c r="AO35" s="6">
        <v>1</v>
      </c>
      <c r="AP35" s="7">
        <v>1</v>
      </c>
      <c r="AQ35" s="45"/>
      <c r="AR35" s="46"/>
      <c r="AS35" s="6">
        <v>1</v>
      </c>
      <c r="AT35" s="6">
        <v>1</v>
      </c>
      <c r="AU35" s="46"/>
      <c r="AV35" s="6">
        <v>1</v>
      </c>
      <c r="AW35" s="6">
        <v>1</v>
      </c>
      <c r="AX35" s="46"/>
      <c r="AY35" s="46"/>
      <c r="AZ35" s="6">
        <v>1</v>
      </c>
      <c r="BA35" s="46"/>
      <c r="BB35" s="6">
        <v>1</v>
      </c>
      <c r="BC35" s="6">
        <v>1</v>
      </c>
      <c r="BD35" s="6">
        <v>1</v>
      </c>
      <c r="BE35" s="46"/>
      <c r="BF35" s="46"/>
      <c r="BG35" s="6">
        <v>0</v>
      </c>
      <c r="BH35" s="6">
        <v>0</v>
      </c>
      <c r="BI35" s="6">
        <v>0</v>
      </c>
      <c r="BJ35" s="6">
        <v>0</v>
      </c>
      <c r="BK35" s="6">
        <v>0</v>
      </c>
      <c r="BL35" s="46"/>
      <c r="BM35" s="46"/>
      <c r="BN35" s="5">
        <v>0</v>
      </c>
      <c r="BO35" s="5">
        <v>0</v>
      </c>
      <c r="BP35" s="6">
        <v>0</v>
      </c>
      <c r="BQ35" s="6">
        <v>0</v>
      </c>
      <c r="BR35" s="6">
        <v>0</v>
      </c>
      <c r="BS35" s="12">
        <f>SUM(D35:BR35)</f>
        <v>36</v>
      </c>
      <c r="BT35" s="12">
        <f>C35</f>
        <v>1</v>
      </c>
    </row>
    <row r="36" spans="1:73" ht="13.8" thickBot="1" x14ac:dyDescent="0.25">
      <c r="A36" s="103"/>
      <c r="B36" s="104" t="s">
        <v>9</v>
      </c>
      <c r="C36" s="111">
        <v>3</v>
      </c>
      <c r="D36" s="112">
        <v>7</v>
      </c>
      <c r="E36" s="112">
        <v>7</v>
      </c>
      <c r="F36" s="112">
        <v>7</v>
      </c>
      <c r="G36" s="112">
        <v>7</v>
      </c>
      <c r="H36" s="107"/>
      <c r="I36" s="107"/>
      <c r="J36" s="112">
        <v>7</v>
      </c>
      <c r="K36" s="112">
        <v>7</v>
      </c>
      <c r="L36" s="111">
        <v>7</v>
      </c>
      <c r="M36" s="112">
        <v>7</v>
      </c>
      <c r="N36" s="112">
        <v>7</v>
      </c>
      <c r="O36" s="113"/>
      <c r="P36" s="113"/>
      <c r="Q36" s="112">
        <v>7</v>
      </c>
      <c r="R36" s="112">
        <v>7</v>
      </c>
      <c r="S36" s="112">
        <v>7</v>
      </c>
      <c r="T36" s="112">
        <v>7</v>
      </c>
      <c r="U36" s="112">
        <v>7</v>
      </c>
      <c r="V36" s="113"/>
      <c r="W36" s="113"/>
      <c r="X36" s="112">
        <v>7</v>
      </c>
      <c r="Y36" s="112">
        <v>7</v>
      </c>
      <c r="Z36" s="112">
        <v>7</v>
      </c>
      <c r="AA36" s="112">
        <v>7</v>
      </c>
      <c r="AB36" s="112">
        <v>7</v>
      </c>
      <c r="AC36" s="113"/>
      <c r="AD36" s="113"/>
      <c r="AE36" s="113"/>
      <c r="AF36" s="112">
        <v>7</v>
      </c>
      <c r="AG36" s="112">
        <v>7</v>
      </c>
      <c r="AH36" s="112">
        <v>7</v>
      </c>
      <c r="AI36" s="112">
        <v>7</v>
      </c>
      <c r="AJ36" s="113"/>
      <c r="AK36" s="113"/>
      <c r="AL36" s="112">
        <v>7</v>
      </c>
      <c r="AM36" s="112">
        <v>7</v>
      </c>
      <c r="AN36" s="112">
        <v>7</v>
      </c>
      <c r="AO36" s="112">
        <v>7</v>
      </c>
      <c r="AP36" s="114">
        <v>7</v>
      </c>
      <c r="AQ36" s="115"/>
      <c r="AR36" s="113"/>
      <c r="AS36" s="112">
        <v>7</v>
      </c>
      <c r="AT36" s="112">
        <v>7</v>
      </c>
      <c r="AU36" s="113"/>
      <c r="AV36" s="112">
        <v>7</v>
      </c>
      <c r="AW36" s="112">
        <v>7</v>
      </c>
      <c r="AX36" s="113"/>
      <c r="AY36" s="113"/>
      <c r="AZ36" s="112">
        <v>7</v>
      </c>
      <c r="BA36" s="113"/>
      <c r="BB36" s="112">
        <v>7</v>
      </c>
      <c r="BC36" s="112">
        <v>7</v>
      </c>
      <c r="BD36" s="112">
        <v>7</v>
      </c>
      <c r="BE36" s="113"/>
      <c r="BF36" s="113"/>
      <c r="BG36" s="112">
        <v>7</v>
      </c>
      <c r="BH36" s="112">
        <v>7</v>
      </c>
      <c r="BI36" s="112">
        <v>7</v>
      </c>
      <c r="BJ36" s="112">
        <v>7</v>
      </c>
      <c r="BK36" s="112">
        <v>7</v>
      </c>
      <c r="BL36" s="113"/>
      <c r="BM36" s="113"/>
      <c r="BN36" s="116">
        <v>7</v>
      </c>
      <c r="BO36" s="116">
        <v>7</v>
      </c>
      <c r="BP36" s="112">
        <v>7</v>
      </c>
      <c r="BQ36" s="112">
        <v>7</v>
      </c>
      <c r="BR36" s="112">
        <v>7</v>
      </c>
      <c r="BS36" s="12">
        <f>BR36</f>
        <v>7</v>
      </c>
      <c r="BT36" s="12">
        <v>3</v>
      </c>
      <c r="BU36" s="12">
        <f>BS35*BS36+BT35*BT36</f>
        <v>255</v>
      </c>
    </row>
    <row r="37" spans="1:73" x14ac:dyDescent="0.2">
      <c r="C37" s="71"/>
      <c r="D37" s="71"/>
      <c r="E37" s="71"/>
      <c r="F37" s="71"/>
      <c r="G37" s="71"/>
      <c r="H37" s="72"/>
      <c r="I37" s="72"/>
      <c r="J37" s="71"/>
      <c r="K37" s="71"/>
      <c r="L37" s="71"/>
      <c r="M37" s="71"/>
      <c r="N37" s="71"/>
      <c r="O37" s="71"/>
      <c r="P37" s="72"/>
      <c r="Q37" s="72"/>
      <c r="R37" s="71"/>
      <c r="S37" s="71"/>
      <c r="T37" s="71"/>
      <c r="U37" s="71"/>
      <c r="V37" s="71"/>
      <c r="W37" s="72"/>
      <c r="X37" s="72"/>
      <c r="Y37" s="71"/>
      <c r="Z37" s="71"/>
      <c r="AA37" s="71"/>
      <c r="AB37" s="71"/>
      <c r="AC37" s="71"/>
      <c r="AD37" s="72"/>
      <c r="AE37" s="72"/>
      <c r="AF37" s="72"/>
      <c r="AG37" s="71"/>
      <c r="AH37" s="71"/>
      <c r="AI37" s="71"/>
      <c r="AJ37" s="71"/>
      <c r="AK37" s="72"/>
      <c r="AL37" s="72"/>
      <c r="AM37" s="71"/>
      <c r="AN37" s="71"/>
      <c r="AO37" s="71"/>
      <c r="AP37" s="71"/>
      <c r="AQ37" s="71"/>
      <c r="AR37" s="72"/>
      <c r="AS37" s="72"/>
      <c r="AT37" s="71"/>
      <c r="AU37" s="71"/>
      <c r="AV37" s="72"/>
      <c r="AW37" s="71"/>
      <c r="AX37" s="71"/>
      <c r="AY37" s="72"/>
      <c r="AZ37" s="72"/>
      <c r="BA37" s="72"/>
      <c r="BB37" s="71"/>
      <c r="BC37" s="71"/>
      <c r="BD37" s="71"/>
      <c r="BE37" s="71"/>
      <c r="BF37" s="72"/>
      <c r="BG37" s="72"/>
      <c r="BH37" s="71"/>
      <c r="BI37" s="71"/>
      <c r="BJ37" s="71"/>
      <c r="BK37" s="71"/>
      <c r="BL37" s="71"/>
      <c r="BM37" s="72"/>
      <c r="BN37" s="72"/>
      <c r="BO37" s="71"/>
      <c r="BP37" s="71"/>
      <c r="BQ37" s="71"/>
      <c r="BR37" s="36"/>
    </row>
    <row r="38" spans="1:73" ht="16.8" thickBot="1" x14ac:dyDescent="0.25">
      <c r="A38" s="11" t="s">
        <v>25</v>
      </c>
      <c r="C38" s="73"/>
      <c r="D38" s="71"/>
      <c r="E38" s="71"/>
      <c r="F38" s="71"/>
      <c r="G38" s="71"/>
      <c r="H38" s="72"/>
      <c r="I38" s="72"/>
      <c r="J38" s="74"/>
      <c r="K38" s="71"/>
      <c r="L38" s="73"/>
      <c r="M38" s="71"/>
      <c r="N38" s="71"/>
      <c r="O38" s="71"/>
      <c r="P38" s="72"/>
      <c r="Q38" s="72"/>
      <c r="R38" s="71"/>
      <c r="S38" s="71"/>
      <c r="T38" s="71"/>
      <c r="U38" s="71"/>
      <c r="V38" s="71"/>
      <c r="W38" s="72"/>
      <c r="X38" s="72"/>
      <c r="Y38" s="71"/>
      <c r="Z38" s="71"/>
      <c r="AA38" s="71"/>
      <c r="AB38" s="71"/>
      <c r="AC38" s="71"/>
      <c r="AD38" s="72"/>
      <c r="AE38" s="72"/>
      <c r="AF38" s="72"/>
      <c r="AG38" s="71"/>
      <c r="AH38" s="71"/>
      <c r="AI38" s="71"/>
      <c r="AJ38" s="71"/>
      <c r="AK38" s="72"/>
      <c r="AL38" s="72"/>
      <c r="AM38" s="71"/>
      <c r="AN38" s="71"/>
      <c r="AO38" s="71"/>
      <c r="AP38" s="75"/>
      <c r="AQ38" s="71"/>
      <c r="AR38" s="72"/>
      <c r="AS38" s="72"/>
      <c r="AT38" s="71"/>
      <c r="AU38" s="71"/>
      <c r="AV38" s="72"/>
      <c r="AW38" s="71"/>
      <c r="AX38" s="71"/>
      <c r="AY38" s="72"/>
      <c r="AZ38" s="72"/>
      <c r="BA38" s="72"/>
      <c r="BB38" s="71"/>
      <c r="BC38" s="71"/>
      <c r="BD38" s="71"/>
      <c r="BE38" s="71"/>
      <c r="BF38" s="72"/>
      <c r="BG38" s="72"/>
      <c r="BH38" s="71"/>
      <c r="BI38" s="71"/>
      <c r="BJ38" s="71"/>
      <c r="BK38" s="71"/>
      <c r="BL38" s="71"/>
      <c r="BM38" s="72"/>
      <c r="BN38" s="72"/>
      <c r="BO38" s="75"/>
      <c r="BP38" s="71"/>
      <c r="BQ38" s="71"/>
      <c r="BR38" s="36"/>
    </row>
    <row r="39" spans="1:73" x14ac:dyDescent="0.2">
      <c r="A39" s="15"/>
      <c r="B39" s="16"/>
      <c r="C39" s="17" t="s">
        <v>17</v>
      </c>
      <c r="D39" s="18"/>
      <c r="E39" s="18"/>
      <c r="F39" s="18"/>
      <c r="G39" s="18"/>
      <c r="H39" s="18"/>
      <c r="I39" s="18"/>
      <c r="J39" s="18"/>
      <c r="K39" s="19"/>
      <c r="L39" s="17" t="s">
        <v>11</v>
      </c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20"/>
      <c r="AQ39" s="18" t="s">
        <v>12</v>
      </c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79"/>
    </row>
    <row r="40" spans="1:73" x14ac:dyDescent="0.2">
      <c r="A40" s="22"/>
      <c r="B40" s="23"/>
      <c r="C40" s="24"/>
      <c r="D40" s="25"/>
      <c r="E40" s="25"/>
      <c r="F40" s="25"/>
      <c r="G40" s="25"/>
      <c r="H40" s="25"/>
      <c r="I40" s="25"/>
      <c r="J40" s="25"/>
      <c r="K40" s="26"/>
      <c r="L40" s="22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/>
      <c r="AO40" s="23"/>
      <c r="AP40" s="27"/>
      <c r="AQ40" s="23"/>
      <c r="AR40" s="23"/>
      <c r="AS40" s="23"/>
      <c r="AT40" s="23"/>
      <c r="AU40" s="23"/>
      <c r="AV40" s="23"/>
      <c r="AW40" s="23"/>
      <c r="AX40" s="23"/>
      <c r="AY40" s="23"/>
      <c r="AZ40" s="23"/>
      <c r="BA40" s="23"/>
      <c r="BB40" s="23"/>
      <c r="BC40" s="23"/>
      <c r="BD40" s="23"/>
      <c r="BE40" s="23"/>
      <c r="BF40" s="23"/>
      <c r="BG40" s="23"/>
      <c r="BH40" s="23"/>
      <c r="BI40" s="23"/>
      <c r="BJ40" s="23"/>
      <c r="BK40" s="23"/>
      <c r="BL40" s="23"/>
      <c r="BM40" s="23"/>
      <c r="BN40" s="23"/>
      <c r="BO40" s="23"/>
      <c r="BP40" s="23"/>
      <c r="BQ40" s="23"/>
      <c r="BR40" s="80"/>
    </row>
    <row r="41" spans="1:73" ht="13.8" thickBot="1" x14ac:dyDescent="0.25">
      <c r="A41" s="22"/>
      <c r="B41" s="23"/>
      <c r="C41" s="29"/>
      <c r="D41" s="30"/>
      <c r="E41" s="30"/>
      <c r="F41" s="30"/>
      <c r="G41" s="30"/>
      <c r="H41" s="30"/>
      <c r="I41" s="30"/>
      <c r="J41" s="30"/>
      <c r="K41" s="31"/>
      <c r="L41" s="32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  <c r="AF41" s="33"/>
      <c r="AG41" s="33"/>
      <c r="AH41" s="33"/>
      <c r="AI41" s="33"/>
      <c r="AJ41" s="33"/>
      <c r="AK41" s="33"/>
      <c r="AL41" s="33"/>
      <c r="AM41" s="33"/>
      <c r="AN41" s="33"/>
      <c r="AO41" s="33"/>
      <c r="AP41" s="34"/>
      <c r="AQ41" s="33"/>
      <c r="AR41" s="33"/>
      <c r="AS41" s="33"/>
      <c r="AT41" s="33"/>
      <c r="AU41" s="33"/>
      <c r="AV41" s="33"/>
      <c r="AW41" s="33"/>
      <c r="AX41" s="33"/>
      <c r="AY41" s="33"/>
      <c r="AZ41" s="33"/>
      <c r="BA41" s="33"/>
      <c r="BB41" s="33"/>
      <c r="BC41" s="33"/>
      <c r="BD41" s="33"/>
      <c r="BE41" s="33"/>
      <c r="BF41" s="33"/>
      <c r="BG41" s="33"/>
      <c r="BH41" s="33"/>
      <c r="BI41" s="33"/>
      <c r="BJ41" s="33"/>
      <c r="BK41" s="33"/>
      <c r="BL41" s="33"/>
      <c r="BM41" s="33"/>
      <c r="BN41" s="33"/>
      <c r="BO41" s="33"/>
      <c r="BP41" s="33"/>
      <c r="BQ41" s="33"/>
      <c r="BR41" s="81"/>
    </row>
    <row r="42" spans="1:73" ht="25.35" customHeight="1" thickBot="1" x14ac:dyDescent="0.25">
      <c r="A42" s="32"/>
      <c r="B42" s="33"/>
      <c r="C42" s="35">
        <f>C6</f>
        <v>22</v>
      </c>
      <c r="D42" s="36">
        <f t="shared" ref="D42:K42" si="8">C42+1</f>
        <v>23</v>
      </c>
      <c r="E42" s="36">
        <f t="shared" si="8"/>
        <v>24</v>
      </c>
      <c r="F42" s="36">
        <f t="shared" si="8"/>
        <v>25</v>
      </c>
      <c r="G42" s="36">
        <f t="shared" si="8"/>
        <v>26</v>
      </c>
      <c r="H42" s="37">
        <f t="shared" si="8"/>
        <v>27</v>
      </c>
      <c r="I42" s="37">
        <f t="shared" si="8"/>
        <v>28</v>
      </c>
      <c r="J42" s="82">
        <f t="shared" si="8"/>
        <v>29</v>
      </c>
      <c r="K42" s="82">
        <f t="shared" si="8"/>
        <v>30</v>
      </c>
      <c r="L42" s="35">
        <v>1</v>
      </c>
      <c r="M42" s="39">
        <v>2</v>
      </c>
      <c r="N42" s="39">
        <v>3</v>
      </c>
      <c r="O42" s="39">
        <v>4</v>
      </c>
      <c r="P42" s="40">
        <v>5</v>
      </c>
      <c r="Q42" s="40">
        <v>6</v>
      </c>
      <c r="R42" s="39">
        <v>7</v>
      </c>
      <c r="S42" s="39">
        <v>8</v>
      </c>
      <c r="T42" s="39">
        <v>9</v>
      </c>
      <c r="U42" s="39">
        <v>10</v>
      </c>
      <c r="V42" s="39">
        <v>11</v>
      </c>
      <c r="W42" s="40">
        <v>12</v>
      </c>
      <c r="X42" s="40">
        <v>13</v>
      </c>
      <c r="Y42" s="39">
        <v>14</v>
      </c>
      <c r="Z42" s="39">
        <v>15</v>
      </c>
      <c r="AA42" s="39">
        <v>16</v>
      </c>
      <c r="AB42" s="39">
        <v>17</v>
      </c>
      <c r="AC42" s="39">
        <v>18</v>
      </c>
      <c r="AD42" s="39">
        <v>19</v>
      </c>
      <c r="AE42" s="39">
        <v>20</v>
      </c>
      <c r="AF42" s="39">
        <v>21</v>
      </c>
      <c r="AG42" s="39">
        <v>22</v>
      </c>
      <c r="AH42" s="39">
        <v>23</v>
      </c>
      <c r="AI42" s="39">
        <v>24</v>
      </c>
      <c r="AJ42" s="39">
        <v>25</v>
      </c>
      <c r="AK42" s="39">
        <v>26</v>
      </c>
      <c r="AL42" s="39">
        <v>27</v>
      </c>
      <c r="AM42" s="39">
        <v>28</v>
      </c>
      <c r="AN42" s="39">
        <v>29</v>
      </c>
      <c r="AO42" s="39">
        <v>30</v>
      </c>
      <c r="AP42" s="41">
        <v>31</v>
      </c>
      <c r="AQ42" s="36">
        <v>1</v>
      </c>
      <c r="AR42" s="39">
        <v>2</v>
      </c>
      <c r="AS42" s="39">
        <v>3</v>
      </c>
      <c r="AT42" s="39">
        <v>4</v>
      </c>
      <c r="AU42" s="39">
        <v>5</v>
      </c>
      <c r="AV42" s="39">
        <v>6</v>
      </c>
      <c r="AW42" s="39">
        <v>7</v>
      </c>
      <c r="AX42" s="39">
        <v>8</v>
      </c>
      <c r="AY42" s="39">
        <v>9</v>
      </c>
      <c r="AZ42" s="39">
        <v>10</v>
      </c>
      <c r="BA42" s="39">
        <v>11</v>
      </c>
      <c r="BB42" s="39">
        <v>12</v>
      </c>
      <c r="BC42" s="39">
        <v>13</v>
      </c>
      <c r="BD42" s="39">
        <v>14</v>
      </c>
      <c r="BE42" s="39">
        <v>15</v>
      </c>
      <c r="BF42" s="40">
        <v>16</v>
      </c>
      <c r="BG42" s="40">
        <v>17</v>
      </c>
      <c r="BH42" s="39">
        <v>18</v>
      </c>
      <c r="BI42" s="39">
        <v>19</v>
      </c>
      <c r="BJ42" s="39">
        <v>20</v>
      </c>
      <c r="BK42" s="39">
        <v>21</v>
      </c>
      <c r="BL42" s="39">
        <v>22</v>
      </c>
      <c r="BM42" s="40">
        <v>23</v>
      </c>
      <c r="BN42" s="40">
        <v>24</v>
      </c>
      <c r="BO42" s="39">
        <f>BN42+1</f>
        <v>25</v>
      </c>
      <c r="BP42" s="39">
        <f t="shared" ref="BP42:BR42" si="9">BO42+1</f>
        <v>26</v>
      </c>
      <c r="BQ42" s="39">
        <f t="shared" si="9"/>
        <v>27</v>
      </c>
      <c r="BR42" s="39">
        <f t="shared" si="9"/>
        <v>28</v>
      </c>
    </row>
    <row r="43" spans="1:73" ht="24.6" customHeight="1" x14ac:dyDescent="0.2">
      <c r="A43" s="101" t="s">
        <v>0</v>
      </c>
      <c r="B43" s="44" t="s">
        <v>8</v>
      </c>
      <c r="C43" s="4">
        <v>2</v>
      </c>
      <c r="D43" s="5">
        <v>2</v>
      </c>
      <c r="E43" s="5">
        <v>2</v>
      </c>
      <c r="F43" s="5">
        <v>2</v>
      </c>
      <c r="G43" s="5">
        <v>2</v>
      </c>
      <c r="H43" s="45"/>
      <c r="I43" s="45"/>
      <c r="J43" s="6">
        <v>2</v>
      </c>
      <c r="K43" s="6">
        <v>2</v>
      </c>
      <c r="L43" s="4">
        <v>2</v>
      </c>
      <c r="M43" s="6">
        <v>2</v>
      </c>
      <c r="N43" s="6">
        <v>2</v>
      </c>
      <c r="O43" s="46"/>
      <c r="P43" s="46"/>
      <c r="Q43" s="6">
        <v>2</v>
      </c>
      <c r="R43" s="6">
        <v>2</v>
      </c>
      <c r="S43" s="6">
        <v>2</v>
      </c>
      <c r="T43" s="6">
        <v>2</v>
      </c>
      <c r="U43" s="6">
        <v>2</v>
      </c>
      <c r="V43" s="46"/>
      <c r="W43" s="46"/>
      <c r="X43" s="6">
        <v>2</v>
      </c>
      <c r="Y43" s="6">
        <v>2</v>
      </c>
      <c r="Z43" s="6">
        <v>2</v>
      </c>
      <c r="AA43" s="6">
        <v>2</v>
      </c>
      <c r="AB43" s="6">
        <v>2</v>
      </c>
      <c r="AC43" s="46"/>
      <c r="AD43" s="46"/>
      <c r="AE43" s="46"/>
      <c r="AF43" s="6">
        <v>2</v>
      </c>
      <c r="AG43" s="6">
        <v>2</v>
      </c>
      <c r="AH43" s="6">
        <v>2</v>
      </c>
      <c r="AI43" s="6">
        <v>2</v>
      </c>
      <c r="AJ43" s="46"/>
      <c r="AK43" s="46"/>
      <c r="AL43" s="6">
        <v>2</v>
      </c>
      <c r="AM43" s="6">
        <v>2</v>
      </c>
      <c r="AN43" s="6">
        <v>2</v>
      </c>
      <c r="AO43" s="83">
        <v>2</v>
      </c>
      <c r="AP43" s="7">
        <v>2</v>
      </c>
      <c r="AQ43" s="45"/>
      <c r="AR43" s="46"/>
      <c r="AS43" s="6">
        <v>2</v>
      </c>
      <c r="AT43" s="6">
        <v>2</v>
      </c>
      <c r="AU43" s="6">
        <v>2</v>
      </c>
      <c r="AV43" s="46"/>
      <c r="AW43" s="6">
        <v>2</v>
      </c>
      <c r="AX43" s="46"/>
      <c r="AY43" s="46"/>
      <c r="AZ43" s="6">
        <v>2</v>
      </c>
      <c r="BA43" s="46"/>
      <c r="BB43" s="6">
        <v>2</v>
      </c>
      <c r="BC43" s="6">
        <v>2</v>
      </c>
      <c r="BD43" s="6">
        <v>2</v>
      </c>
      <c r="BE43" s="46"/>
      <c r="BF43" s="46"/>
      <c r="BG43" s="6">
        <v>2</v>
      </c>
      <c r="BH43" s="6">
        <v>2</v>
      </c>
      <c r="BI43" s="6">
        <v>2</v>
      </c>
      <c r="BJ43" s="6">
        <v>2</v>
      </c>
      <c r="BK43" s="6">
        <v>2</v>
      </c>
      <c r="BL43" s="46"/>
      <c r="BM43" s="46"/>
      <c r="BN43" s="5">
        <v>0</v>
      </c>
      <c r="BO43" s="5">
        <v>0</v>
      </c>
      <c r="BP43" s="6">
        <v>0</v>
      </c>
      <c r="BQ43" s="6">
        <v>0</v>
      </c>
      <c r="BR43" s="6">
        <v>0</v>
      </c>
      <c r="BS43" s="12">
        <f>SUM(D43:BR43)</f>
        <v>82</v>
      </c>
      <c r="BT43" s="12">
        <f>C43</f>
        <v>2</v>
      </c>
    </row>
    <row r="44" spans="1:73" ht="24.6" customHeight="1" thickBot="1" x14ac:dyDescent="0.25">
      <c r="A44" s="102"/>
      <c r="B44" s="49" t="s">
        <v>9</v>
      </c>
      <c r="C44" s="1">
        <v>3</v>
      </c>
      <c r="D44" s="2">
        <v>7.75</v>
      </c>
      <c r="E44" s="2">
        <v>7.75</v>
      </c>
      <c r="F44" s="2">
        <v>7.75</v>
      </c>
      <c r="G44" s="2">
        <v>7.75</v>
      </c>
      <c r="H44" s="52"/>
      <c r="I44" s="52"/>
      <c r="J44" s="2">
        <v>7.75</v>
      </c>
      <c r="K44" s="2">
        <v>7.75</v>
      </c>
      <c r="L44" s="1">
        <v>7.75</v>
      </c>
      <c r="M44" s="2">
        <v>7.75</v>
      </c>
      <c r="N44" s="2">
        <v>7.75</v>
      </c>
      <c r="O44" s="84"/>
      <c r="P44" s="84"/>
      <c r="Q44" s="2">
        <v>7.75</v>
      </c>
      <c r="R44" s="2">
        <v>7.75</v>
      </c>
      <c r="S44" s="2">
        <v>7.75</v>
      </c>
      <c r="T44" s="2">
        <v>7.75</v>
      </c>
      <c r="U44" s="2">
        <v>7.75</v>
      </c>
      <c r="V44" s="84"/>
      <c r="W44" s="84"/>
      <c r="X44" s="2">
        <v>7.75</v>
      </c>
      <c r="Y44" s="2">
        <v>7.75</v>
      </c>
      <c r="Z44" s="2">
        <v>7.75</v>
      </c>
      <c r="AA44" s="2">
        <v>7.75</v>
      </c>
      <c r="AB44" s="2">
        <v>7.75</v>
      </c>
      <c r="AC44" s="84"/>
      <c r="AD44" s="84"/>
      <c r="AE44" s="84"/>
      <c r="AF44" s="2">
        <v>7.75</v>
      </c>
      <c r="AG44" s="2">
        <v>7.75</v>
      </c>
      <c r="AH44" s="2">
        <v>7.75</v>
      </c>
      <c r="AI44" s="2">
        <v>7.75</v>
      </c>
      <c r="AJ44" s="84"/>
      <c r="AK44" s="84"/>
      <c r="AL44" s="2">
        <v>7.75</v>
      </c>
      <c r="AM44" s="2">
        <v>7.75</v>
      </c>
      <c r="AN44" s="2">
        <v>7.75</v>
      </c>
      <c r="AO44" s="2">
        <v>7.75</v>
      </c>
      <c r="AP44" s="8">
        <v>7.75</v>
      </c>
      <c r="AQ44" s="85"/>
      <c r="AR44" s="84"/>
      <c r="AS44" s="2">
        <v>7.75</v>
      </c>
      <c r="AT44" s="2">
        <v>7.75</v>
      </c>
      <c r="AU44" s="2">
        <v>7.75</v>
      </c>
      <c r="AV44" s="84"/>
      <c r="AW44" s="2">
        <v>7.75</v>
      </c>
      <c r="AX44" s="84"/>
      <c r="AY44" s="84"/>
      <c r="AZ44" s="2">
        <v>7.75</v>
      </c>
      <c r="BA44" s="84"/>
      <c r="BB44" s="2">
        <v>7.75</v>
      </c>
      <c r="BC44" s="2">
        <v>7.75</v>
      </c>
      <c r="BD44" s="2">
        <v>7.75</v>
      </c>
      <c r="BE44" s="84"/>
      <c r="BF44" s="84"/>
      <c r="BG44" s="2">
        <v>7.75</v>
      </c>
      <c r="BH44" s="2">
        <v>7.75</v>
      </c>
      <c r="BI44" s="2">
        <v>7.75</v>
      </c>
      <c r="BJ44" s="2">
        <v>7.75</v>
      </c>
      <c r="BK44" s="2">
        <v>7.75</v>
      </c>
      <c r="BL44" s="84"/>
      <c r="BM44" s="84"/>
      <c r="BN44" s="86">
        <v>7.75</v>
      </c>
      <c r="BO44" s="86">
        <v>7.75</v>
      </c>
      <c r="BP44" s="2">
        <v>7.75</v>
      </c>
      <c r="BQ44" s="2">
        <v>7.75</v>
      </c>
      <c r="BR44" s="2">
        <v>7.75</v>
      </c>
      <c r="BS44" s="12">
        <f>BR44</f>
        <v>7.75</v>
      </c>
      <c r="BT44" s="12">
        <v>3</v>
      </c>
      <c r="BU44" s="12">
        <f>BS43*BS44+BT43*BT44</f>
        <v>641.5</v>
      </c>
    </row>
    <row r="45" spans="1:73" ht="24.6" customHeight="1" x14ac:dyDescent="0.2">
      <c r="A45" s="101" t="s">
        <v>2</v>
      </c>
      <c r="B45" s="44" t="s">
        <v>8</v>
      </c>
      <c r="C45" s="4">
        <v>1</v>
      </c>
      <c r="D45" s="5">
        <v>1</v>
      </c>
      <c r="E45" s="5">
        <v>1</v>
      </c>
      <c r="F45" s="5">
        <v>1</v>
      </c>
      <c r="G45" s="5">
        <v>1</v>
      </c>
      <c r="H45" s="45"/>
      <c r="I45" s="45"/>
      <c r="J45" s="6">
        <v>1</v>
      </c>
      <c r="K45" s="6">
        <v>1</v>
      </c>
      <c r="L45" s="4">
        <v>1</v>
      </c>
      <c r="M45" s="6">
        <v>1</v>
      </c>
      <c r="N45" s="6">
        <v>1</v>
      </c>
      <c r="O45" s="46"/>
      <c r="P45" s="46"/>
      <c r="Q45" s="6">
        <v>1</v>
      </c>
      <c r="R45" s="6">
        <v>1</v>
      </c>
      <c r="S45" s="6">
        <v>1</v>
      </c>
      <c r="T45" s="6">
        <v>1</v>
      </c>
      <c r="U45" s="6">
        <v>1</v>
      </c>
      <c r="V45" s="46"/>
      <c r="W45" s="46"/>
      <c r="X45" s="6">
        <v>1</v>
      </c>
      <c r="Y45" s="6">
        <v>1</v>
      </c>
      <c r="Z45" s="6">
        <v>1</v>
      </c>
      <c r="AA45" s="6">
        <v>1</v>
      </c>
      <c r="AB45" s="6">
        <v>1</v>
      </c>
      <c r="AC45" s="46"/>
      <c r="AD45" s="46"/>
      <c r="AE45" s="46"/>
      <c r="AF45" s="6">
        <v>1</v>
      </c>
      <c r="AG45" s="6">
        <v>1</v>
      </c>
      <c r="AH45" s="6">
        <v>1</v>
      </c>
      <c r="AI45" s="6">
        <v>1</v>
      </c>
      <c r="AJ45" s="46"/>
      <c r="AK45" s="46"/>
      <c r="AL45" s="6">
        <v>1</v>
      </c>
      <c r="AM45" s="6">
        <v>1</v>
      </c>
      <c r="AN45" s="6">
        <v>1</v>
      </c>
      <c r="AO45" s="6">
        <v>1</v>
      </c>
      <c r="AP45" s="119">
        <v>1</v>
      </c>
      <c r="AQ45" s="45"/>
      <c r="AR45" s="46"/>
      <c r="AS45" s="6">
        <v>1</v>
      </c>
      <c r="AT45" s="6">
        <v>1</v>
      </c>
      <c r="AU45" s="6">
        <v>1</v>
      </c>
      <c r="AV45" s="46"/>
      <c r="AW45" s="6">
        <v>1</v>
      </c>
      <c r="AX45" s="46"/>
      <c r="AY45" s="46"/>
      <c r="AZ45" s="6">
        <v>1</v>
      </c>
      <c r="BA45" s="46"/>
      <c r="BB45" s="6">
        <v>1</v>
      </c>
      <c r="BC45" s="6">
        <v>1</v>
      </c>
      <c r="BD45" s="6">
        <v>1</v>
      </c>
      <c r="BE45" s="46"/>
      <c r="BF45" s="46"/>
      <c r="BG45" s="6">
        <v>1</v>
      </c>
      <c r="BH45" s="6">
        <v>1</v>
      </c>
      <c r="BI45" s="6">
        <v>1</v>
      </c>
      <c r="BJ45" s="6">
        <v>1</v>
      </c>
      <c r="BK45" s="6">
        <v>1</v>
      </c>
      <c r="BL45" s="46"/>
      <c r="BM45" s="46"/>
      <c r="BN45" s="5">
        <v>0</v>
      </c>
      <c r="BO45" s="5">
        <v>0</v>
      </c>
      <c r="BP45" s="6">
        <v>0</v>
      </c>
      <c r="BQ45" s="6">
        <v>0</v>
      </c>
      <c r="BR45" s="6">
        <v>0</v>
      </c>
      <c r="BS45" s="12">
        <f>SUM(D45:BR45)</f>
        <v>41</v>
      </c>
      <c r="BT45" s="12">
        <f>C45</f>
        <v>1</v>
      </c>
    </row>
    <row r="46" spans="1:73" ht="24.6" customHeight="1" thickBot="1" x14ac:dyDescent="0.25">
      <c r="A46" s="102"/>
      <c r="B46" s="49" t="s">
        <v>9</v>
      </c>
      <c r="C46" s="1">
        <v>3</v>
      </c>
      <c r="D46" s="2">
        <v>7.75</v>
      </c>
      <c r="E46" s="2">
        <v>7.75</v>
      </c>
      <c r="F46" s="2">
        <v>7.75</v>
      </c>
      <c r="G46" s="2">
        <v>7.75</v>
      </c>
      <c r="H46" s="52"/>
      <c r="I46" s="52"/>
      <c r="J46" s="2">
        <v>7.75</v>
      </c>
      <c r="K46" s="2">
        <v>7.75</v>
      </c>
      <c r="L46" s="1">
        <v>7.75</v>
      </c>
      <c r="M46" s="2">
        <v>7.75</v>
      </c>
      <c r="N46" s="2">
        <v>7.75</v>
      </c>
      <c r="O46" s="84"/>
      <c r="P46" s="84"/>
      <c r="Q46" s="2">
        <v>7.75</v>
      </c>
      <c r="R46" s="2">
        <v>7.75</v>
      </c>
      <c r="S46" s="2">
        <v>7.75</v>
      </c>
      <c r="T46" s="2">
        <v>7.75</v>
      </c>
      <c r="U46" s="2">
        <v>7.75</v>
      </c>
      <c r="V46" s="84"/>
      <c r="W46" s="84"/>
      <c r="X46" s="2">
        <v>7.75</v>
      </c>
      <c r="Y46" s="2">
        <v>7.75</v>
      </c>
      <c r="Z46" s="2">
        <v>7.75</v>
      </c>
      <c r="AA46" s="2">
        <v>7.75</v>
      </c>
      <c r="AB46" s="2">
        <v>7.75</v>
      </c>
      <c r="AC46" s="84"/>
      <c r="AD46" s="84"/>
      <c r="AE46" s="84"/>
      <c r="AF46" s="2">
        <v>7.75</v>
      </c>
      <c r="AG46" s="2">
        <v>7.75</v>
      </c>
      <c r="AH46" s="2">
        <v>7.75</v>
      </c>
      <c r="AI46" s="2">
        <v>7.75</v>
      </c>
      <c r="AJ46" s="84"/>
      <c r="AK46" s="84"/>
      <c r="AL46" s="2">
        <v>7.75</v>
      </c>
      <c r="AM46" s="2">
        <v>7.75</v>
      </c>
      <c r="AN46" s="2">
        <v>7.75</v>
      </c>
      <c r="AO46" s="2">
        <v>7.75</v>
      </c>
      <c r="AP46" s="8">
        <v>7.75</v>
      </c>
      <c r="AQ46" s="85"/>
      <c r="AR46" s="84"/>
      <c r="AS46" s="2">
        <v>7.75</v>
      </c>
      <c r="AT46" s="2">
        <v>7.75</v>
      </c>
      <c r="AU46" s="2">
        <v>7.75</v>
      </c>
      <c r="AV46" s="84"/>
      <c r="AW46" s="2">
        <v>7.75</v>
      </c>
      <c r="AX46" s="84"/>
      <c r="AY46" s="84"/>
      <c r="AZ46" s="2">
        <v>7.75</v>
      </c>
      <c r="BA46" s="84"/>
      <c r="BB46" s="2">
        <v>7.75</v>
      </c>
      <c r="BC46" s="2">
        <v>7.75</v>
      </c>
      <c r="BD46" s="2">
        <v>7.75</v>
      </c>
      <c r="BE46" s="84"/>
      <c r="BF46" s="84"/>
      <c r="BG46" s="2">
        <v>7.75</v>
      </c>
      <c r="BH46" s="2">
        <v>7.75</v>
      </c>
      <c r="BI46" s="2">
        <v>7.75</v>
      </c>
      <c r="BJ46" s="2">
        <v>7.75</v>
      </c>
      <c r="BK46" s="2">
        <v>7.75</v>
      </c>
      <c r="BL46" s="84"/>
      <c r="BM46" s="84"/>
      <c r="BN46" s="86">
        <v>7.75</v>
      </c>
      <c r="BO46" s="86">
        <v>7.75</v>
      </c>
      <c r="BP46" s="2">
        <v>7.75</v>
      </c>
      <c r="BQ46" s="2">
        <v>7.75</v>
      </c>
      <c r="BR46" s="2">
        <v>7.75</v>
      </c>
      <c r="BS46" s="12">
        <f>BR46</f>
        <v>7.75</v>
      </c>
      <c r="BT46" s="12">
        <v>3</v>
      </c>
      <c r="BU46" s="12">
        <f>BS45*BS46+BT45*BT46</f>
        <v>320.75</v>
      </c>
    </row>
    <row r="47" spans="1:73" ht="24.6" customHeight="1" x14ac:dyDescent="0.2">
      <c r="A47" s="101" t="s">
        <v>2</v>
      </c>
      <c r="B47" s="44" t="s">
        <v>8</v>
      </c>
      <c r="C47" s="4">
        <v>1</v>
      </c>
      <c r="D47" s="5">
        <v>0</v>
      </c>
      <c r="E47" s="5">
        <v>0</v>
      </c>
      <c r="F47" s="6">
        <v>0</v>
      </c>
      <c r="G47" s="6">
        <v>0</v>
      </c>
      <c r="H47" s="45"/>
      <c r="I47" s="45"/>
      <c r="J47" s="6">
        <v>1</v>
      </c>
      <c r="K47" s="6">
        <v>1</v>
      </c>
      <c r="L47" s="4">
        <v>1</v>
      </c>
      <c r="M47" s="6">
        <v>1</v>
      </c>
      <c r="N47" s="6">
        <v>1</v>
      </c>
      <c r="O47" s="46"/>
      <c r="P47" s="46"/>
      <c r="Q47" s="6">
        <v>1</v>
      </c>
      <c r="R47" s="6">
        <v>1</v>
      </c>
      <c r="S47" s="6">
        <v>1</v>
      </c>
      <c r="T47" s="6">
        <v>1</v>
      </c>
      <c r="U47" s="6">
        <v>1</v>
      </c>
      <c r="V47" s="46"/>
      <c r="W47" s="46"/>
      <c r="X47" s="6">
        <v>1</v>
      </c>
      <c r="Y47" s="6">
        <v>1</v>
      </c>
      <c r="Z47" s="6">
        <v>1</v>
      </c>
      <c r="AA47" s="6">
        <v>1</v>
      </c>
      <c r="AB47" s="6">
        <v>1</v>
      </c>
      <c r="AC47" s="46"/>
      <c r="AD47" s="46"/>
      <c r="AE47" s="46"/>
      <c r="AF47" s="6">
        <v>1</v>
      </c>
      <c r="AG47" s="6">
        <v>1</v>
      </c>
      <c r="AH47" s="6">
        <v>1</v>
      </c>
      <c r="AI47" s="6">
        <v>1</v>
      </c>
      <c r="AJ47" s="46"/>
      <c r="AK47" s="46"/>
      <c r="AL47" s="6">
        <v>1</v>
      </c>
      <c r="AM47" s="6">
        <v>1</v>
      </c>
      <c r="AN47" s="6">
        <v>1</v>
      </c>
      <c r="AO47" s="6">
        <v>1</v>
      </c>
      <c r="AP47" s="119">
        <v>1</v>
      </c>
      <c r="AQ47" s="45"/>
      <c r="AR47" s="46"/>
      <c r="AS47" s="6">
        <v>1</v>
      </c>
      <c r="AT47" s="6">
        <v>1</v>
      </c>
      <c r="AU47" s="6">
        <v>1</v>
      </c>
      <c r="AV47" s="46"/>
      <c r="AW47" s="6">
        <v>1</v>
      </c>
      <c r="AX47" s="46"/>
      <c r="AY47" s="46"/>
      <c r="AZ47" s="6">
        <v>1</v>
      </c>
      <c r="BA47" s="46"/>
      <c r="BB47" s="6">
        <v>1</v>
      </c>
      <c r="BC47" s="6">
        <v>1</v>
      </c>
      <c r="BD47" s="6">
        <v>1</v>
      </c>
      <c r="BE47" s="46"/>
      <c r="BF47" s="46"/>
      <c r="BG47" s="6">
        <v>1</v>
      </c>
      <c r="BH47" s="6">
        <v>1</v>
      </c>
      <c r="BI47" s="6">
        <v>1</v>
      </c>
      <c r="BJ47" s="6">
        <v>1</v>
      </c>
      <c r="BK47" s="6">
        <v>1</v>
      </c>
      <c r="BL47" s="46"/>
      <c r="BM47" s="46"/>
      <c r="BN47" s="5">
        <v>1</v>
      </c>
      <c r="BO47" s="5">
        <v>1</v>
      </c>
      <c r="BP47" s="6">
        <v>1</v>
      </c>
      <c r="BQ47" s="6">
        <v>1</v>
      </c>
      <c r="BR47" s="6">
        <v>0</v>
      </c>
      <c r="BS47" s="12">
        <f>SUM(D47:BR47)</f>
        <v>41</v>
      </c>
      <c r="BT47" s="12">
        <f>C47</f>
        <v>1</v>
      </c>
    </row>
    <row r="48" spans="1:73" ht="24.6" customHeight="1" thickBot="1" x14ac:dyDescent="0.25">
      <c r="A48" s="102"/>
      <c r="B48" s="104" t="s">
        <v>9</v>
      </c>
      <c r="C48" s="111">
        <v>3</v>
      </c>
      <c r="D48" s="112">
        <v>7.75</v>
      </c>
      <c r="E48" s="112">
        <v>7.75</v>
      </c>
      <c r="F48" s="112">
        <v>7.75</v>
      </c>
      <c r="G48" s="112">
        <v>7.75</v>
      </c>
      <c r="H48" s="107"/>
      <c r="I48" s="107"/>
      <c r="J48" s="112">
        <v>7.75</v>
      </c>
      <c r="K48" s="112">
        <v>7.75</v>
      </c>
      <c r="L48" s="111">
        <v>7.75</v>
      </c>
      <c r="M48" s="112">
        <v>7.75</v>
      </c>
      <c r="N48" s="112">
        <v>7.75</v>
      </c>
      <c r="O48" s="113"/>
      <c r="P48" s="113"/>
      <c r="Q48" s="112">
        <v>7.75</v>
      </c>
      <c r="R48" s="112">
        <v>7.75</v>
      </c>
      <c r="S48" s="112">
        <v>7.75</v>
      </c>
      <c r="T48" s="112">
        <v>7.75</v>
      </c>
      <c r="U48" s="112">
        <v>7.75</v>
      </c>
      <c r="V48" s="113"/>
      <c r="W48" s="113"/>
      <c r="X48" s="112">
        <v>7.75</v>
      </c>
      <c r="Y48" s="112">
        <v>7.75</v>
      </c>
      <c r="Z48" s="112">
        <v>7.75</v>
      </c>
      <c r="AA48" s="112">
        <v>7.75</v>
      </c>
      <c r="AB48" s="112">
        <v>7.75</v>
      </c>
      <c r="AC48" s="113"/>
      <c r="AD48" s="113"/>
      <c r="AE48" s="113"/>
      <c r="AF48" s="112">
        <v>7.75</v>
      </c>
      <c r="AG48" s="112">
        <v>7.75</v>
      </c>
      <c r="AH48" s="112">
        <v>7.75</v>
      </c>
      <c r="AI48" s="112">
        <v>7.75</v>
      </c>
      <c r="AJ48" s="113"/>
      <c r="AK48" s="113"/>
      <c r="AL48" s="112">
        <v>7.75</v>
      </c>
      <c r="AM48" s="112">
        <v>7.75</v>
      </c>
      <c r="AN48" s="112">
        <v>7.75</v>
      </c>
      <c r="AO48" s="112">
        <v>7.75</v>
      </c>
      <c r="AP48" s="117">
        <v>7.75</v>
      </c>
      <c r="AQ48" s="115"/>
      <c r="AR48" s="113"/>
      <c r="AS48" s="112">
        <v>7.75</v>
      </c>
      <c r="AT48" s="112">
        <v>7.75</v>
      </c>
      <c r="AU48" s="112">
        <v>7.75</v>
      </c>
      <c r="AV48" s="113"/>
      <c r="AW48" s="112">
        <v>7.75</v>
      </c>
      <c r="AX48" s="113"/>
      <c r="AY48" s="113"/>
      <c r="AZ48" s="112">
        <v>7.75</v>
      </c>
      <c r="BA48" s="113"/>
      <c r="BB48" s="112">
        <v>7.75</v>
      </c>
      <c r="BC48" s="112">
        <v>7.75</v>
      </c>
      <c r="BD48" s="112">
        <v>7.75</v>
      </c>
      <c r="BE48" s="113"/>
      <c r="BF48" s="113"/>
      <c r="BG48" s="112">
        <v>7.75</v>
      </c>
      <c r="BH48" s="112">
        <v>7.75</v>
      </c>
      <c r="BI48" s="112">
        <v>7.75</v>
      </c>
      <c r="BJ48" s="112">
        <v>7.75</v>
      </c>
      <c r="BK48" s="112">
        <v>7.75</v>
      </c>
      <c r="BL48" s="113"/>
      <c r="BM48" s="113"/>
      <c r="BN48" s="116">
        <v>7.75</v>
      </c>
      <c r="BO48" s="116">
        <v>7.75</v>
      </c>
      <c r="BP48" s="112">
        <v>7.75</v>
      </c>
      <c r="BQ48" s="112">
        <v>7.75</v>
      </c>
      <c r="BR48" s="112">
        <v>7.75</v>
      </c>
      <c r="BS48" s="12">
        <f>BR48</f>
        <v>7.75</v>
      </c>
      <c r="BT48" s="12">
        <v>3</v>
      </c>
      <c r="BU48" s="12">
        <f>BS47*BS48+BT47*BT48</f>
        <v>320.75</v>
      </c>
    </row>
    <row r="49" spans="1:73" x14ac:dyDescent="0.2">
      <c r="C49" s="78"/>
      <c r="D49" s="71"/>
      <c r="E49" s="71"/>
      <c r="F49" s="71"/>
      <c r="G49" s="71"/>
      <c r="H49" s="72"/>
      <c r="I49" s="72"/>
      <c r="J49" s="78"/>
      <c r="K49" s="71"/>
      <c r="L49" s="78"/>
      <c r="M49" s="71"/>
      <c r="N49" s="71"/>
      <c r="O49" s="71"/>
      <c r="P49" s="72"/>
      <c r="Q49" s="72"/>
      <c r="R49" s="71"/>
      <c r="S49" s="71"/>
      <c r="T49" s="71"/>
      <c r="U49" s="71"/>
      <c r="V49" s="71"/>
      <c r="W49" s="72"/>
      <c r="X49" s="72"/>
      <c r="Y49" s="71"/>
      <c r="Z49" s="71"/>
      <c r="AA49" s="71"/>
      <c r="AB49" s="71"/>
      <c r="AC49" s="71"/>
      <c r="AD49" s="72"/>
      <c r="AE49" s="72"/>
      <c r="AF49" s="72"/>
      <c r="AG49" s="71"/>
      <c r="AH49" s="71"/>
      <c r="AI49" s="71"/>
      <c r="AJ49" s="71"/>
      <c r="AK49" s="72"/>
      <c r="AL49" s="72"/>
      <c r="AM49" s="71"/>
      <c r="AN49" s="71"/>
      <c r="AO49" s="71"/>
      <c r="AP49" s="78"/>
      <c r="AQ49" s="71"/>
      <c r="AR49" s="72"/>
      <c r="AS49" s="72"/>
      <c r="AT49" s="71"/>
      <c r="AU49" s="71"/>
      <c r="AV49" s="72"/>
      <c r="AW49" s="71"/>
      <c r="AX49" s="71"/>
      <c r="AY49" s="72"/>
      <c r="AZ49" s="72"/>
      <c r="BA49" s="72"/>
      <c r="BB49" s="71"/>
      <c r="BC49" s="71"/>
      <c r="BD49" s="71"/>
      <c r="BE49" s="71"/>
      <c r="BF49" s="72"/>
      <c r="BG49" s="72"/>
      <c r="BH49" s="71"/>
      <c r="BI49" s="71"/>
      <c r="BJ49" s="71"/>
      <c r="BK49" s="71"/>
      <c r="BL49" s="71"/>
      <c r="BM49" s="72"/>
      <c r="BN49" s="72"/>
      <c r="BO49" s="71"/>
      <c r="BP49" s="71"/>
      <c r="BQ49" s="71"/>
      <c r="BR49" s="71"/>
    </row>
    <row r="50" spans="1:73" ht="16.2" x14ac:dyDescent="0.2">
      <c r="A50" s="11" t="s">
        <v>21</v>
      </c>
      <c r="C50" s="73"/>
      <c r="D50" s="71"/>
      <c r="E50" s="71"/>
      <c r="F50" s="71"/>
      <c r="G50" s="71"/>
      <c r="H50" s="72"/>
      <c r="I50" s="72"/>
      <c r="J50" s="74"/>
      <c r="K50" s="71"/>
      <c r="L50" s="73"/>
      <c r="M50" s="71"/>
      <c r="N50" s="71"/>
      <c r="O50" s="71"/>
      <c r="P50" s="72"/>
      <c r="Q50" s="72"/>
      <c r="R50" s="71"/>
      <c r="S50" s="71"/>
      <c r="T50" s="71"/>
      <c r="U50" s="71"/>
      <c r="V50" s="71"/>
      <c r="W50" s="72"/>
      <c r="X50" s="72"/>
      <c r="Y50" s="71"/>
      <c r="Z50" s="71"/>
      <c r="AA50" s="71"/>
      <c r="AB50" s="71"/>
      <c r="AC50" s="71"/>
      <c r="AD50" s="72"/>
      <c r="AE50" s="72"/>
      <c r="AF50" s="72"/>
      <c r="AG50" s="71"/>
      <c r="AH50" s="71"/>
      <c r="AI50" s="71"/>
      <c r="AJ50" s="71"/>
      <c r="AK50" s="72"/>
      <c r="AL50" s="72"/>
      <c r="AM50" s="71"/>
      <c r="AN50" s="71"/>
      <c r="AO50" s="71"/>
      <c r="AP50" s="71"/>
      <c r="AQ50" s="71"/>
      <c r="AR50" s="72"/>
      <c r="AS50" s="72"/>
      <c r="AT50" s="71"/>
      <c r="AU50" s="71"/>
      <c r="AV50" s="72"/>
      <c r="AW50" s="71"/>
      <c r="AX50" s="71"/>
      <c r="AY50" s="72"/>
      <c r="AZ50" s="72"/>
      <c r="BA50" s="72"/>
      <c r="BB50" s="71"/>
      <c r="BC50" s="71"/>
      <c r="BD50" s="71"/>
      <c r="BE50" s="71"/>
      <c r="BF50" s="72"/>
      <c r="BG50" s="72"/>
      <c r="BH50" s="71"/>
      <c r="BI50" s="71"/>
      <c r="BJ50" s="71"/>
      <c r="BK50" s="71"/>
      <c r="BL50" s="71"/>
      <c r="BM50" s="72"/>
      <c r="BN50" s="72"/>
      <c r="BO50" s="71"/>
      <c r="BP50" s="71"/>
      <c r="BQ50" s="71"/>
      <c r="BR50" s="71"/>
    </row>
    <row r="51" spans="1:73" ht="16.8" thickBot="1" x14ac:dyDescent="0.25">
      <c r="A51" s="11" t="s">
        <v>20</v>
      </c>
      <c r="C51" s="73"/>
      <c r="D51" s="71"/>
      <c r="E51" s="71"/>
      <c r="F51" s="71"/>
      <c r="G51" s="71"/>
      <c r="H51" s="72"/>
      <c r="I51" s="72"/>
      <c r="J51" s="71"/>
      <c r="K51" s="71"/>
      <c r="L51" s="73"/>
      <c r="M51" s="71"/>
      <c r="N51" s="71"/>
      <c r="O51" s="71"/>
      <c r="P51" s="72"/>
      <c r="Q51" s="72"/>
      <c r="R51" s="71"/>
      <c r="S51" s="71"/>
      <c r="T51" s="71"/>
      <c r="U51" s="71"/>
      <c r="V51" s="71"/>
      <c r="W51" s="72"/>
      <c r="X51" s="72"/>
      <c r="Y51" s="71"/>
      <c r="Z51" s="71"/>
      <c r="AA51" s="71"/>
      <c r="AB51" s="71"/>
      <c r="AC51" s="71"/>
      <c r="AD51" s="72"/>
      <c r="AE51" s="72"/>
      <c r="AF51" s="72"/>
      <c r="AG51" s="71"/>
      <c r="AH51" s="71"/>
      <c r="AI51" s="71"/>
      <c r="AJ51" s="71"/>
      <c r="AK51" s="72"/>
      <c r="AL51" s="72"/>
      <c r="AM51" s="71"/>
      <c r="AN51" s="71"/>
      <c r="AO51" s="71"/>
      <c r="AP51" s="75"/>
      <c r="AQ51" s="71"/>
      <c r="AR51" s="72"/>
      <c r="AS51" s="72"/>
      <c r="AT51" s="71"/>
      <c r="AU51" s="71"/>
      <c r="AV51" s="72"/>
      <c r="AW51" s="71"/>
      <c r="AX51" s="71"/>
      <c r="AY51" s="72"/>
      <c r="AZ51" s="72"/>
      <c r="BA51" s="72"/>
      <c r="BB51" s="71"/>
      <c r="BC51" s="71"/>
      <c r="BD51" s="71"/>
      <c r="BE51" s="71"/>
      <c r="BF51" s="72"/>
      <c r="BG51" s="72"/>
      <c r="BH51" s="71"/>
      <c r="BI51" s="71"/>
      <c r="BJ51" s="71"/>
      <c r="BK51" s="71"/>
      <c r="BL51" s="71"/>
      <c r="BM51" s="72"/>
      <c r="BN51" s="72"/>
      <c r="BO51" s="75"/>
      <c r="BP51" s="71"/>
      <c r="BQ51" s="71"/>
      <c r="BR51" s="71"/>
    </row>
    <row r="52" spans="1:73" x14ac:dyDescent="0.2">
      <c r="A52" s="15"/>
      <c r="B52" s="16"/>
      <c r="C52" s="17" t="s">
        <v>17</v>
      </c>
      <c r="D52" s="18"/>
      <c r="E52" s="18"/>
      <c r="F52" s="18"/>
      <c r="G52" s="18"/>
      <c r="H52" s="18"/>
      <c r="I52" s="18"/>
      <c r="J52" s="18"/>
      <c r="K52" s="19"/>
      <c r="L52" s="17" t="s">
        <v>11</v>
      </c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20"/>
      <c r="AQ52" s="17" t="s">
        <v>12</v>
      </c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</row>
    <row r="53" spans="1:73" x14ac:dyDescent="0.2">
      <c r="A53" s="22"/>
      <c r="B53" s="23"/>
      <c r="C53" s="24"/>
      <c r="D53" s="25"/>
      <c r="E53" s="25"/>
      <c r="F53" s="25"/>
      <c r="G53" s="25"/>
      <c r="H53" s="25"/>
      <c r="I53" s="25"/>
      <c r="J53" s="25"/>
      <c r="K53" s="26"/>
      <c r="L53" s="22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3"/>
      <c r="AI53" s="23"/>
      <c r="AJ53" s="23"/>
      <c r="AK53" s="23"/>
      <c r="AL53" s="23"/>
      <c r="AM53" s="23"/>
      <c r="AN53" s="23"/>
      <c r="AO53" s="23"/>
      <c r="AP53" s="27"/>
      <c r="AQ53" s="22"/>
      <c r="AR53" s="23"/>
      <c r="AS53" s="23"/>
      <c r="AT53" s="23"/>
      <c r="AU53" s="23"/>
      <c r="AV53" s="23"/>
      <c r="AW53" s="23"/>
      <c r="AX53" s="23"/>
      <c r="AY53" s="23"/>
      <c r="AZ53" s="23"/>
      <c r="BA53" s="23"/>
      <c r="BB53" s="23"/>
      <c r="BC53" s="23"/>
      <c r="BD53" s="23"/>
      <c r="BE53" s="23"/>
      <c r="BF53" s="23"/>
      <c r="BG53" s="23"/>
      <c r="BH53" s="23"/>
      <c r="BI53" s="23"/>
      <c r="BJ53" s="23"/>
      <c r="BK53" s="23"/>
      <c r="BL53" s="23"/>
      <c r="BM53" s="23"/>
      <c r="BN53" s="23"/>
      <c r="BO53" s="23"/>
      <c r="BP53" s="23"/>
      <c r="BQ53" s="23"/>
      <c r="BR53" s="23"/>
    </row>
    <row r="54" spans="1:73" ht="13.8" thickBot="1" x14ac:dyDescent="0.25">
      <c r="A54" s="22"/>
      <c r="B54" s="23"/>
      <c r="C54" s="29"/>
      <c r="D54" s="30"/>
      <c r="E54" s="30"/>
      <c r="F54" s="30"/>
      <c r="G54" s="30"/>
      <c r="H54" s="30"/>
      <c r="I54" s="30"/>
      <c r="J54" s="30"/>
      <c r="K54" s="31"/>
      <c r="L54" s="32"/>
      <c r="M54" s="33"/>
      <c r="N54" s="33"/>
      <c r="O54" s="33"/>
      <c r="P54" s="33"/>
      <c r="Q54" s="33"/>
      <c r="R54" s="33"/>
      <c r="S54" s="33"/>
      <c r="T54" s="33"/>
      <c r="U54" s="33"/>
      <c r="V54" s="33"/>
      <c r="W54" s="33"/>
      <c r="X54" s="33"/>
      <c r="Y54" s="33"/>
      <c r="Z54" s="33"/>
      <c r="AA54" s="33"/>
      <c r="AB54" s="33"/>
      <c r="AC54" s="33"/>
      <c r="AD54" s="33"/>
      <c r="AE54" s="33"/>
      <c r="AF54" s="33"/>
      <c r="AG54" s="33"/>
      <c r="AH54" s="33"/>
      <c r="AI54" s="33"/>
      <c r="AJ54" s="33"/>
      <c r="AK54" s="33"/>
      <c r="AL54" s="33"/>
      <c r="AM54" s="33"/>
      <c r="AN54" s="33"/>
      <c r="AO54" s="33"/>
      <c r="AP54" s="34"/>
      <c r="AQ54" s="32"/>
      <c r="AR54" s="33"/>
      <c r="AS54" s="33"/>
      <c r="AT54" s="33"/>
      <c r="AU54" s="33"/>
      <c r="AV54" s="33"/>
      <c r="AW54" s="33"/>
      <c r="AX54" s="33"/>
      <c r="AY54" s="33"/>
      <c r="AZ54" s="33"/>
      <c r="BA54" s="33"/>
      <c r="BB54" s="33"/>
      <c r="BC54" s="33"/>
      <c r="BD54" s="33"/>
      <c r="BE54" s="33"/>
      <c r="BF54" s="33"/>
      <c r="BG54" s="33"/>
      <c r="BH54" s="33"/>
      <c r="BI54" s="33"/>
      <c r="BJ54" s="33"/>
      <c r="BK54" s="33"/>
      <c r="BL54" s="33"/>
      <c r="BM54" s="33"/>
      <c r="BN54" s="33"/>
      <c r="BO54" s="33"/>
      <c r="BP54" s="33"/>
      <c r="BQ54" s="33"/>
      <c r="BR54" s="33"/>
      <c r="BS54" s="12">
        <f>SUM(H56:AZ56)</f>
        <v>58</v>
      </c>
      <c r="BT54" s="12">
        <f>C56</f>
        <v>2</v>
      </c>
    </row>
    <row r="55" spans="1:73" ht="21.6" customHeight="1" thickBot="1" x14ac:dyDescent="0.25">
      <c r="A55" s="32"/>
      <c r="B55" s="33"/>
      <c r="C55" s="35">
        <v>22</v>
      </c>
      <c r="D55" s="36">
        <f t="shared" ref="D55" si="10">C55+1</f>
        <v>23</v>
      </c>
      <c r="E55" s="36">
        <f t="shared" ref="E55" si="11">D55+1</f>
        <v>24</v>
      </c>
      <c r="F55" s="36">
        <f t="shared" ref="F55" si="12">E55+1</f>
        <v>25</v>
      </c>
      <c r="G55" s="36">
        <f t="shared" ref="G55" si="13">F55+1</f>
        <v>26</v>
      </c>
      <c r="H55" s="37">
        <f t="shared" ref="H55" si="14">G55+1</f>
        <v>27</v>
      </c>
      <c r="I55" s="37">
        <f t="shared" ref="I55" si="15">H55+1</f>
        <v>28</v>
      </c>
      <c r="J55" s="82">
        <f t="shared" ref="J55" si="16">I55+1</f>
        <v>29</v>
      </c>
      <c r="K55" s="82">
        <f t="shared" ref="K55" si="17">J55+1</f>
        <v>30</v>
      </c>
      <c r="L55" s="35">
        <v>1</v>
      </c>
      <c r="M55" s="39">
        <v>2</v>
      </c>
      <c r="N55" s="39">
        <v>3</v>
      </c>
      <c r="O55" s="39">
        <v>4</v>
      </c>
      <c r="P55" s="40">
        <v>5</v>
      </c>
      <c r="Q55" s="40">
        <v>6</v>
      </c>
      <c r="R55" s="39">
        <v>7</v>
      </c>
      <c r="S55" s="39">
        <v>8</v>
      </c>
      <c r="T55" s="39">
        <v>9</v>
      </c>
      <c r="U55" s="39">
        <v>10</v>
      </c>
      <c r="V55" s="39">
        <v>11</v>
      </c>
      <c r="W55" s="40">
        <v>12</v>
      </c>
      <c r="X55" s="40">
        <v>13</v>
      </c>
      <c r="Y55" s="39">
        <v>14</v>
      </c>
      <c r="Z55" s="39">
        <v>15</v>
      </c>
      <c r="AA55" s="39">
        <v>16</v>
      </c>
      <c r="AB55" s="39">
        <v>17</v>
      </c>
      <c r="AC55" s="39">
        <v>18</v>
      </c>
      <c r="AD55" s="39">
        <v>19</v>
      </c>
      <c r="AE55" s="39">
        <v>20</v>
      </c>
      <c r="AF55" s="39">
        <v>21</v>
      </c>
      <c r="AG55" s="39">
        <v>22</v>
      </c>
      <c r="AH55" s="39">
        <v>23</v>
      </c>
      <c r="AI55" s="39">
        <v>24</v>
      </c>
      <c r="AJ55" s="39">
        <v>25</v>
      </c>
      <c r="AK55" s="39">
        <v>26</v>
      </c>
      <c r="AL55" s="39">
        <v>27</v>
      </c>
      <c r="AM55" s="39">
        <v>28</v>
      </c>
      <c r="AN55" s="39">
        <v>29</v>
      </c>
      <c r="AO55" s="39">
        <v>30</v>
      </c>
      <c r="AP55" s="41">
        <v>31</v>
      </c>
      <c r="AQ55" s="35">
        <v>1</v>
      </c>
      <c r="AR55" s="39">
        <v>2</v>
      </c>
      <c r="AS55" s="39">
        <v>3</v>
      </c>
      <c r="AT55" s="39">
        <v>4</v>
      </c>
      <c r="AU55" s="39">
        <v>5</v>
      </c>
      <c r="AV55" s="39">
        <v>6</v>
      </c>
      <c r="AW55" s="39">
        <v>7</v>
      </c>
      <c r="AX55" s="39">
        <v>8</v>
      </c>
      <c r="AY55" s="39">
        <v>9</v>
      </c>
      <c r="AZ55" s="39">
        <v>10</v>
      </c>
      <c r="BA55" s="39">
        <v>11</v>
      </c>
      <c r="BB55" s="39">
        <v>12</v>
      </c>
      <c r="BC55" s="39">
        <v>13</v>
      </c>
      <c r="BD55" s="39">
        <v>14</v>
      </c>
      <c r="BE55" s="39">
        <v>15</v>
      </c>
      <c r="BF55" s="40">
        <v>16</v>
      </c>
      <c r="BG55" s="40">
        <v>17</v>
      </c>
      <c r="BH55" s="39">
        <v>18</v>
      </c>
      <c r="BI55" s="39">
        <v>19</v>
      </c>
      <c r="BJ55" s="39">
        <v>20</v>
      </c>
      <c r="BK55" s="39">
        <v>21</v>
      </c>
      <c r="BL55" s="39">
        <v>22</v>
      </c>
      <c r="BM55" s="40">
        <v>23</v>
      </c>
      <c r="BN55" s="40">
        <v>24</v>
      </c>
      <c r="BO55" s="39">
        <f>BN55+1</f>
        <v>25</v>
      </c>
      <c r="BP55" s="39">
        <f t="shared" ref="BP55" si="18">BO55+1</f>
        <v>26</v>
      </c>
      <c r="BQ55" s="39">
        <f t="shared" ref="BQ55" si="19">BP55+1</f>
        <v>27</v>
      </c>
      <c r="BR55" s="39">
        <f t="shared" ref="BR55" si="20">BQ55+1</f>
        <v>28</v>
      </c>
      <c r="BS55" s="12">
        <f>AZ57</f>
        <v>7.75</v>
      </c>
      <c r="BT55" s="12">
        <v>3</v>
      </c>
    </row>
    <row r="56" spans="1:73" ht="21.6" customHeight="1" x14ac:dyDescent="0.2">
      <c r="A56" s="101" t="s">
        <v>5</v>
      </c>
      <c r="B56" s="44" t="s">
        <v>8</v>
      </c>
      <c r="C56" s="4">
        <v>2</v>
      </c>
      <c r="D56" s="5">
        <v>2</v>
      </c>
      <c r="E56" s="5">
        <v>2</v>
      </c>
      <c r="F56" s="5">
        <v>2</v>
      </c>
      <c r="G56" s="5">
        <v>2</v>
      </c>
      <c r="H56" s="45"/>
      <c r="I56" s="45"/>
      <c r="J56" s="6">
        <v>2</v>
      </c>
      <c r="K56" s="6">
        <v>2</v>
      </c>
      <c r="L56" s="4">
        <v>2</v>
      </c>
      <c r="M56" s="6">
        <v>2</v>
      </c>
      <c r="N56" s="6">
        <v>2</v>
      </c>
      <c r="O56" s="46"/>
      <c r="P56" s="46"/>
      <c r="Q56" s="6">
        <v>2</v>
      </c>
      <c r="R56" s="6">
        <v>2</v>
      </c>
      <c r="S56" s="6">
        <v>2</v>
      </c>
      <c r="T56" s="6">
        <v>2</v>
      </c>
      <c r="U56" s="6">
        <v>2</v>
      </c>
      <c r="V56" s="46"/>
      <c r="W56" s="46"/>
      <c r="X56" s="6">
        <v>2</v>
      </c>
      <c r="Y56" s="6">
        <v>2</v>
      </c>
      <c r="Z56" s="6">
        <v>2</v>
      </c>
      <c r="AA56" s="6">
        <v>2</v>
      </c>
      <c r="AB56" s="6">
        <v>2</v>
      </c>
      <c r="AC56" s="46"/>
      <c r="AD56" s="46"/>
      <c r="AE56" s="46"/>
      <c r="AF56" s="6">
        <v>2</v>
      </c>
      <c r="AG56" s="6">
        <v>2</v>
      </c>
      <c r="AH56" s="6">
        <v>2</v>
      </c>
      <c r="AI56" s="6">
        <v>2</v>
      </c>
      <c r="AJ56" s="46"/>
      <c r="AK56" s="46"/>
      <c r="AL56" s="6">
        <v>2</v>
      </c>
      <c r="AM56" s="6">
        <v>2</v>
      </c>
      <c r="AN56" s="6">
        <v>2</v>
      </c>
      <c r="AO56" s="6">
        <v>2</v>
      </c>
      <c r="AP56" s="7">
        <v>2</v>
      </c>
      <c r="AQ56" s="45"/>
      <c r="AR56" s="46"/>
      <c r="AS56" s="6">
        <v>2</v>
      </c>
      <c r="AT56" s="6">
        <v>2</v>
      </c>
      <c r="AU56" s="46"/>
      <c r="AV56" s="6">
        <v>2</v>
      </c>
      <c r="AW56" s="6">
        <v>2</v>
      </c>
      <c r="AX56" s="46"/>
      <c r="AY56" s="46"/>
      <c r="AZ56" s="6">
        <v>2</v>
      </c>
      <c r="BA56" s="46"/>
      <c r="BB56" s="6">
        <v>2</v>
      </c>
      <c r="BC56" s="6">
        <v>2</v>
      </c>
      <c r="BD56" s="6">
        <v>2</v>
      </c>
      <c r="BE56" s="46"/>
      <c r="BF56" s="46"/>
      <c r="BG56" s="6">
        <v>2</v>
      </c>
      <c r="BH56" s="6">
        <v>2</v>
      </c>
      <c r="BI56" s="6">
        <v>2</v>
      </c>
      <c r="BJ56" s="6">
        <v>2</v>
      </c>
      <c r="BK56" s="6">
        <v>2</v>
      </c>
      <c r="BL56" s="46"/>
      <c r="BM56" s="46"/>
      <c r="BN56" s="5">
        <v>0</v>
      </c>
      <c r="BO56" s="5">
        <v>0</v>
      </c>
      <c r="BP56" s="6">
        <v>0</v>
      </c>
      <c r="BQ56" s="6">
        <v>0</v>
      </c>
      <c r="BR56" s="6">
        <v>0</v>
      </c>
      <c r="BS56" s="12">
        <f>SUM(D56:G56,BB56:BK56)</f>
        <v>24</v>
      </c>
    </row>
    <row r="57" spans="1:73" ht="21.6" customHeight="1" thickBot="1" x14ac:dyDescent="0.25">
      <c r="A57" s="103"/>
      <c r="B57" s="104" t="s">
        <v>9</v>
      </c>
      <c r="C57" s="111">
        <v>3</v>
      </c>
      <c r="D57" s="112">
        <v>3.5</v>
      </c>
      <c r="E57" s="112">
        <v>3.5</v>
      </c>
      <c r="F57" s="112">
        <v>3.5</v>
      </c>
      <c r="G57" s="112">
        <v>3.5</v>
      </c>
      <c r="H57" s="107"/>
      <c r="I57" s="107"/>
      <c r="J57" s="112">
        <v>7.75</v>
      </c>
      <c r="K57" s="112">
        <v>7.75</v>
      </c>
      <c r="L57" s="111">
        <v>7.75</v>
      </c>
      <c r="M57" s="112">
        <v>7.75</v>
      </c>
      <c r="N57" s="112">
        <v>7.75</v>
      </c>
      <c r="O57" s="113"/>
      <c r="P57" s="113"/>
      <c r="Q57" s="112">
        <v>7.75</v>
      </c>
      <c r="R57" s="112">
        <v>7.75</v>
      </c>
      <c r="S57" s="112">
        <v>7.75</v>
      </c>
      <c r="T57" s="112">
        <v>7.75</v>
      </c>
      <c r="U57" s="112">
        <v>7.75</v>
      </c>
      <c r="V57" s="113"/>
      <c r="W57" s="113"/>
      <c r="X57" s="112">
        <v>7.75</v>
      </c>
      <c r="Y57" s="112">
        <v>7.75</v>
      </c>
      <c r="Z57" s="112">
        <v>7.75</v>
      </c>
      <c r="AA57" s="112">
        <v>7.75</v>
      </c>
      <c r="AB57" s="112">
        <v>7.75</v>
      </c>
      <c r="AC57" s="113"/>
      <c r="AD57" s="113"/>
      <c r="AE57" s="113"/>
      <c r="AF57" s="112">
        <v>7.75</v>
      </c>
      <c r="AG57" s="112">
        <v>7.75</v>
      </c>
      <c r="AH57" s="112">
        <v>7.75</v>
      </c>
      <c r="AI57" s="112">
        <v>7.75</v>
      </c>
      <c r="AJ57" s="113"/>
      <c r="AK57" s="113"/>
      <c r="AL57" s="112">
        <v>7.75</v>
      </c>
      <c r="AM57" s="112">
        <v>7.75</v>
      </c>
      <c r="AN57" s="112">
        <v>7.75</v>
      </c>
      <c r="AO57" s="112">
        <v>7.75</v>
      </c>
      <c r="AP57" s="112">
        <v>7.75</v>
      </c>
      <c r="AQ57" s="115"/>
      <c r="AR57" s="113"/>
      <c r="AS57" s="112">
        <v>7.75</v>
      </c>
      <c r="AT57" s="112">
        <v>7.75</v>
      </c>
      <c r="AU57" s="113"/>
      <c r="AV57" s="112">
        <v>7.75</v>
      </c>
      <c r="AW57" s="112">
        <v>7.75</v>
      </c>
      <c r="AX57" s="113"/>
      <c r="AY57" s="113"/>
      <c r="AZ57" s="112">
        <v>7.75</v>
      </c>
      <c r="BA57" s="113"/>
      <c r="BB57" s="112">
        <v>3.5</v>
      </c>
      <c r="BC57" s="112">
        <v>3.5</v>
      </c>
      <c r="BD57" s="112">
        <v>3.5</v>
      </c>
      <c r="BE57" s="113"/>
      <c r="BF57" s="113"/>
      <c r="BG57" s="112">
        <v>3.5</v>
      </c>
      <c r="BH57" s="112">
        <v>3.5</v>
      </c>
      <c r="BI57" s="112">
        <v>3.5</v>
      </c>
      <c r="BJ57" s="112">
        <v>3.5</v>
      </c>
      <c r="BK57" s="112">
        <v>3.5</v>
      </c>
      <c r="BL57" s="113"/>
      <c r="BM57" s="113"/>
      <c r="BN57" s="116">
        <v>7</v>
      </c>
      <c r="BO57" s="116">
        <v>7</v>
      </c>
      <c r="BP57" s="112">
        <v>7</v>
      </c>
      <c r="BQ57" s="112">
        <v>7</v>
      </c>
      <c r="BR57" s="112">
        <v>7</v>
      </c>
      <c r="BS57" s="12">
        <f>BK57</f>
        <v>3.5</v>
      </c>
      <c r="BU57" s="12">
        <f>BS54*BS55+BT54*BT55+BS56*BS57</f>
        <v>539.5</v>
      </c>
    </row>
    <row r="58" spans="1:73" x14ac:dyDescent="0.2">
      <c r="BU58" s="12">
        <f>SUM(BU7:BU57)</f>
        <v>3480.5</v>
      </c>
    </row>
  </sheetData>
  <mergeCells count="34">
    <mergeCell ref="AQ3:BR5"/>
    <mergeCell ref="AQ15:BR17"/>
    <mergeCell ref="L3:AP5"/>
    <mergeCell ref="A3:B6"/>
    <mergeCell ref="L15:AP17"/>
    <mergeCell ref="C3:K5"/>
    <mergeCell ref="A19:A20"/>
    <mergeCell ref="AQ23:BR25"/>
    <mergeCell ref="A7:A8"/>
    <mergeCell ref="A9:A10"/>
    <mergeCell ref="A11:A12"/>
    <mergeCell ref="A15:B18"/>
    <mergeCell ref="C15:K17"/>
    <mergeCell ref="A31:B34"/>
    <mergeCell ref="A52:B55"/>
    <mergeCell ref="AQ39:BR41"/>
    <mergeCell ref="AQ31:BR33"/>
    <mergeCell ref="A23:B26"/>
    <mergeCell ref="L23:AP25"/>
    <mergeCell ref="L31:AP33"/>
    <mergeCell ref="A27:A28"/>
    <mergeCell ref="A39:B42"/>
    <mergeCell ref="L39:AP41"/>
    <mergeCell ref="C31:K33"/>
    <mergeCell ref="C39:K41"/>
    <mergeCell ref="C23:K25"/>
    <mergeCell ref="A35:A36"/>
    <mergeCell ref="C52:K54"/>
    <mergeCell ref="L52:AP54"/>
    <mergeCell ref="AQ52:BR54"/>
    <mergeCell ref="A56:A57"/>
    <mergeCell ref="A43:A44"/>
    <mergeCell ref="A45:A46"/>
    <mergeCell ref="A47:A48"/>
  </mergeCells>
  <phoneticPr fontId="2"/>
  <pageMargins left="0.7" right="0.7" top="0.75" bottom="0.75" header="0.3" footer="0.3"/>
  <pageSetup paperSize="8" scale="6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2476C7-7EA7-4FCC-B4D2-A8C9B172FC58}">
  <sheetPr>
    <pageSetUpPr fitToPage="1"/>
  </sheetPr>
  <dimension ref="A1:BV69"/>
  <sheetViews>
    <sheetView tabSelected="1" view="pageBreakPreview" zoomScale="80" zoomScaleNormal="100" zoomScaleSheetLayoutView="80" workbookViewId="0">
      <pane xSplit="2" topLeftCell="C1" activePane="topRight" state="frozen"/>
      <selection pane="topRight" activeCell="BS7" sqref="BS7:BS67"/>
    </sheetView>
  </sheetViews>
  <sheetFormatPr defaultRowHeight="13.2" x14ac:dyDescent="0.2"/>
  <cols>
    <col min="1" max="1" width="10.33203125" style="12" customWidth="1"/>
    <col min="2" max="2" width="5.109375" style="12" bestFit="1" customWidth="1"/>
    <col min="3" max="7" width="4.109375" style="13" customWidth="1"/>
    <col min="8" max="9" width="4.109375" style="12" customWidth="1"/>
    <col min="10" max="15" width="4.109375" style="13" customWidth="1"/>
    <col min="16" max="17" width="4.109375" style="12" customWidth="1"/>
    <col min="18" max="22" width="4.109375" style="13" customWidth="1"/>
    <col min="23" max="24" width="4.109375" style="12" customWidth="1"/>
    <col min="25" max="29" width="4.109375" style="13" customWidth="1"/>
    <col min="30" max="32" width="4.109375" style="12" customWidth="1"/>
    <col min="33" max="36" width="4.109375" style="13" customWidth="1"/>
    <col min="37" max="38" width="4.109375" style="12" customWidth="1"/>
    <col min="39" max="43" width="4.109375" style="13" customWidth="1"/>
    <col min="44" max="45" width="4.109375" style="12" customWidth="1"/>
    <col min="46" max="47" width="4.109375" style="13" customWidth="1"/>
    <col min="48" max="48" width="4.109375" style="12" customWidth="1"/>
    <col min="49" max="50" width="4.109375" style="13" customWidth="1"/>
    <col min="51" max="53" width="4.109375" style="12" customWidth="1"/>
    <col min="54" max="57" width="4.109375" style="13" customWidth="1"/>
    <col min="58" max="59" width="4.109375" style="12" customWidth="1"/>
    <col min="60" max="64" width="4.109375" style="13" customWidth="1"/>
    <col min="65" max="66" width="4.109375" style="12" customWidth="1"/>
    <col min="67" max="70" width="4.109375" style="13" customWidth="1"/>
    <col min="71" max="71" width="15" style="13" customWidth="1"/>
    <col min="72" max="16384" width="8.88671875" style="12"/>
  </cols>
  <sheetData>
    <row r="1" spans="1:74" ht="16.2" x14ac:dyDescent="0.2">
      <c r="A1" s="11" t="s">
        <v>18</v>
      </c>
      <c r="BN1" s="14"/>
    </row>
    <row r="2" spans="1:74" ht="16.8" thickBot="1" x14ac:dyDescent="0.25">
      <c r="A2" s="11" t="s">
        <v>22</v>
      </c>
    </row>
    <row r="3" spans="1:74" x14ac:dyDescent="0.2">
      <c r="A3" s="15"/>
      <c r="B3" s="16"/>
      <c r="C3" s="17" t="s">
        <v>17</v>
      </c>
      <c r="D3" s="18"/>
      <c r="E3" s="18"/>
      <c r="F3" s="18"/>
      <c r="G3" s="18"/>
      <c r="H3" s="18"/>
      <c r="I3" s="18"/>
      <c r="J3" s="18"/>
      <c r="K3" s="19"/>
      <c r="L3" s="17" t="s">
        <v>11</v>
      </c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20"/>
      <c r="AQ3" s="17" t="s">
        <v>12</v>
      </c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21" t="s">
        <v>14</v>
      </c>
    </row>
    <row r="4" spans="1:74" x14ac:dyDescent="0.2">
      <c r="A4" s="22"/>
      <c r="B4" s="23"/>
      <c r="C4" s="24"/>
      <c r="D4" s="25"/>
      <c r="E4" s="25"/>
      <c r="F4" s="25"/>
      <c r="G4" s="25"/>
      <c r="H4" s="25"/>
      <c r="I4" s="25"/>
      <c r="J4" s="25"/>
      <c r="K4" s="26"/>
      <c r="L4" s="22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7"/>
      <c r="AQ4" s="22"/>
      <c r="AR4" s="23"/>
      <c r="AS4" s="23"/>
      <c r="AT4" s="23"/>
      <c r="AU4" s="23"/>
      <c r="AV4" s="23"/>
      <c r="AW4" s="23"/>
      <c r="AX4" s="23"/>
      <c r="AY4" s="23"/>
      <c r="AZ4" s="23"/>
      <c r="BA4" s="23"/>
      <c r="BB4" s="23"/>
      <c r="BC4" s="23"/>
      <c r="BD4" s="23"/>
      <c r="BE4" s="23"/>
      <c r="BF4" s="23"/>
      <c r="BG4" s="23"/>
      <c r="BH4" s="23"/>
      <c r="BI4" s="23"/>
      <c r="BJ4" s="23"/>
      <c r="BK4" s="23"/>
      <c r="BL4" s="23"/>
      <c r="BM4" s="23"/>
      <c r="BN4" s="23"/>
      <c r="BO4" s="23"/>
      <c r="BP4" s="23"/>
      <c r="BQ4" s="23"/>
      <c r="BR4" s="23"/>
      <c r="BS4" s="28"/>
    </row>
    <row r="5" spans="1:74" ht="13.8" thickBot="1" x14ac:dyDescent="0.25">
      <c r="A5" s="22"/>
      <c r="B5" s="23"/>
      <c r="C5" s="29"/>
      <c r="D5" s="30"/>
      <c r="E5" s="30"/>
      <c r="F5" s="30"/>
      <c r="G5" s="30"/>
      <c r="H5" s="30"/>
      <c r="I5" s="30"/>
      <c r="J5" s="30"/>
      <c r="K5" s="31"/>
      <c r="L5" s="32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4"/>
      <c r="AQ5" s="32"/>
      <c r="AR5" s="33"/>
      <c r="AS5" s="33"/>
      <c r="AT5" s="33"/>
      <c r="AU5" s="33"/>
      <c r="AV5" s="33"/>
      <c r="AW5" s="33"/>
      <c r="AX5" s="33"/>
      <c r="AY5" s="33"/>
      <c r="AZ5" s="33"/>
      <c r="BA5" s="33"/>
      <c r="BB5" s="33"/>
      <c r="BC5" s="33"/>
      <c r="BD5" s="33"/>
      <c r="BE5" s="33"/>
      <c r="BF5" s="33"/>
      <c r="BG5" s="33"/>
      <c r="BH5" s="33"/>
      <c r="BI5" s="33"/>
      <c r="BJ5" s="33"/>
      <c r="BK5" s="33"/>
      <c r="BL5" s="33"/>
      <c r="BM5" s="33"/>
      <c r="BN5" s="33"/>
      <c r="BO5" s="33"/>
      <c r="BP5" s="33"/>
      <c r="BQ5" s="33"/>
      <c r="BR5" s="33"/>
      <c r="BS5" s="28"/>
    </row>
    <row r="6" spans="1:74" ht="24.75" customHeight="1" thickBot="1" x14ac:dyDescent="0.25">
      <c r="A6" s="32"/>
      <c r="B6" s="33"/>
      <c r="C6" s="35">
        <v>22</v>
      </c>
      <c r="D6" s="36">
        <f t="shared" ref="D6:K6" si="0">C6+1</f>
        <v>23</v>
      </c>
      <c r="E6" s="36">
        <f t="shared" si="0"/>
        <v>24</v>
      </c>
      <c r="F6" s="36">
        <f t="shared" si="0"/>
        <v>25</v>
      </c>
      <c r="G6" s="36">
        <f t="shared" si="0"/>
        <v>26</v>
      </c>
      <c r="H6" s="37">
        <f t="shared" si="0"/>
        <v>27</v>
      </c>
      <c r="I6" s="37">
        <f t="shared" si="0"/>
        <v>28</v>
      </c>
      <c r="J6" s="38">
        <f t="shared" si="0"/>
        <v>29</v>
      </c>
      <c r="K6" s="38">
        <f t="shared" si="0"/>
        <v>30</v>
      </c>
      <c r="L6" s="35">
        <v>1</v>
      </c>
      <c r="M6" s="39">
        <v>2</v>
      </c>
      <c r="N6" s="39">
        <v>3</v>
      </c>
      <c r="O6" s="39">
        <v>4</v>
      </c>
      <c r="P6" s="40">
        <v>5</v>
      </c>
      <c r="Q6" s="40">
        <v>6</v>
      </c>
      <c r="R6" s="39">
        <v>7</v>
      </c>
      <c r="S6" s="39">
        <v>8</v>
      </c>
      <c r="T6" s="39">
        <v>9</v>
      </c>
      <c r="U6" s="39">
        <v>10</v>
      </c>
      <c r="V6" s="39">
        <v>11</v>
      </c>
      <c r="W6" s="40">
        <v>12</v>
      </c>
      <c r="X6" s="40">
        <v>13</v>
      </c>
      <c r="Y6" s="39">
        <v>14</v>
      </c>
      <c r="Z6" s="39">
        <v>15</v>
      </c>
      <c r="AA6" s="39">
        <v>16</v>
      </c>
      <c r="AB6" s="39">
        <v>17</v>
      </c>
      <c r="AC6" s="39">
        <v>18</v>
      </c>
      <c r="AD6" s="39">
        <v>19</v>
      </c>
      <c r="AE6" s="39">
        <v>20</v>
      </c>
      <c r="AF6" s="39">
        <v>21</v>
      </c>
      <c r="AG6" s="39">
        <v>22</v>
      </c>
      <c r="AH6" s="39">
        <v>23</v>
      </c>
      <c r="AI6" s="39">
        <v>24</v>
      </c>
      <c r="AJ6" s="39">
        <v>25</v>
      </c>
      <c r="AK6" s="39">
        <v>26</v>
      </c>
      <c r="AL6" s="39">
        <v>27</v>
      </c>
      <c r="AM6" s="39">
        <v>28</v>
      </c>
      <c r="AN6" s="39">
        <v>29</v>
      </c>
      <c r="AO6" s="39">
        <v>30</v>
      </c>
      <c r="AP6" s="41">
        <v>31</v>
      </c>
      <c r="AQ6" s="35">
        <v>1</v>
      </c>
      <c r="AR6" s="39">
        <v>2</v>
      </c>
      <c r="AS6" s="39">
        <v>3</v>
      </c>
      <c r="AT6" s="39">
        <v>4</v>
      </c>
      <c r="AU6" s="39">
        <v>5</v>
      </c>
      <c r="AV6" s="39">
        <v>6</v>
      </c>
      <c r="AW6" s="39">
        <v>7</v>
      </c>
      <c r="AX6" s="39">
        <v>8</v>
      </c>
      <c r="AY6" s="39">
        <v>9</v>
      </c>
      <c r="AZ6" s="39">
        <v>10</v>
      </c>
      <c r="BA6" s="39">
        <v>11</v>
      </c>
      <c r="BB6" s="39">
        <v>12</v>
      </c>
      <c r="BC6" s="39">
        <v>13</v>
      </c>
      <c r="BD6" s="39">
        <v>14</v>
      </c>
      <c r="BE6" s="39">
        <v>15</v>
      </c>
      <c r="BF6" s="40">
        <v>16</v>
      </c>
      <c r="BG6" s="40">
        <v>17</v>
      </c>
      <c r="BH6" s="39">
        <v>18</v>
      </c>
      <c r="BI6" s="39">
        <v>19</v>
      </c>
      <c r="BJ6" s="39">
        <v>20</v>
      </c>
      <c r="BK6" s="39">
        <v>21</v>
      </c>
      <c r="BL6" s="39">
        <v>22</v>
      </c>
      <c r="BM6" s="40">
        <v>23</v>
      </c>
      <c r="BN6" s="40">
        <v>24</v>
      </c>
      <c r="BO6" s="39">
        <f>BN6+1</f>
        <v>25</v>
      </c>
      <c r="BP6" s="39">
        <f t="shared" ref="BP6:BR6" si="1">BO6+1</f>
        <v>26</v>
      </c>
      <c r="BQ6" s="39">
        <f t="shared" si="1"/>
        <v>27</v>
      </c>
      <c r="BR6" s="39">
        <f t="shared" si="1"/>
        <v>28</v>
      </c>
      <c r="BS6" s="42"/>
    </row>
    <row r="7" spans="1:74" ht="24.75" customHeight="1" x14ac:dyDescent="0.2">
      <c r="A7" s="43" t="s">
        <v>1</v>
      </c>
      <c r="B7" s="44" t="s">
        <v>8</v>
      </c>
      <c r="C7" s="4">
        <v>2</v>
      </c>
      <c r="D7" s="5">
        <v>2</v>
      </c>
      <c r="E7" s="5">
        <v>2</v>
      </c>
      <c r="F7" s="5">
        <v>2</v>
      </c>
      <c r="G7" s="5">
        <v>2</v>
      </c>
      <c r="H7" s="45"/>
      <c r="I7" s="45"/>
      <c r="J7" s="6">
        <v>2</v>
      </c>
      <c r="K7" s="6">
        <v>2</v>
      </c>
      <c r="L7" s="4">
        <v>2</v>
      </c>
      <c r="M7" s="6">
        <v>2</v>
      </c>
      <c r="N7" s="6">
        <v>2</v>
      </c>
      <c r="O7" s="46"/>
      <c r="P7" s="46"/>
      <c r="Q7" s="6">
        <v>2</v>
      </c>
      <c r="R7" s="6">
        <v>2</v>
      </c>
      <c r="S7" s="6">
        <v>2</v>
      </c>
      <c r="T7" s="6">
        <v>2</v>
      </c>
      <c r="U7" s="6">
        <v>2</v>
      </c>
      <c r="V7" s="46"/>
      <c r="W7" s="46"/>
      <c r="X7" s="6">
        <v>2</v>
      </c>
      <c r="Y7" s="6">
        <v>2</v>
      </c>
      <c r="Z7" s="6">
        <v>2</v>
      </c>
      <c r="AA7" s="6">
        <v>2</v>
      </c>
      <c r="AB7" s="6">
        <v>2</v>
      </c>
      <c r="AC7" s="46"/>
      <c r="AD7" s="46"/>
      <c r="AE7" s="46"/>
      <c r="AF7" s="6">
        <v>2</v>
      </c>
      <c r="AG7" s="6">
        <v>2</v>
      </c>
      <c r="AH7" s="6">
        <v>2</v>
      </c>
      <c r="AI7" s="6">
        <v>2</v>
      </c>
      <c r="AJ7" s="46"/>
      <c r="AK7" s="46"/>
      <c r="AL7" s="6">
        <v>2</v>
      </c>
      <c r="AM7" s="6">
        <v>2</v>
      </c>
      <c r="AN7" s="6">
        <v>2</v>
      </c>
      <c r="AO7" s="6">
        <v>2</v>
      </c>
      <c r="AP7" s="7">
        <v>2</v>
      </c>
      <c r="AQ7" s="46"/>
      <c r="AR7" s="46"/>
      <c r="AS7" s="5">
        <v>2</v>
      </c>
      <c r="AT7" s="6">
        <v>2</v>
      </c>
      <c r="AU7" s="6">
        <v>2</v>
      </c>
      <c r="AV7" s="46"/>
      <c r="AW7" s="6">
        <v>2</v>
      </c>
      <c r="AX7" s="46"/>
      <c r="AY7" s="46"/>
      <c r="AZ7" s="6">
        <v>2</v>
      </c>
      <c r="BA7" s="46"/>
      <c r="BB7" s="6">
        <v>2</v>
      </c>
      <c r="BC7" s="6">
        <v>2</v>
      </c>
      <c r="BD7" s="6">
        <v>2</v>
      </c>
      <c r="BE7" s="46"/>
      <c r="BF7" s="46"/>
      <c r="BG7" s="6">
        <v>2</v>
      </c>
      <c r="BH7" s="6">
        <v>2</v>
      </c>
      <c r="BI7" s="6">
        <v>2</v>
      </c>
      <c r="BJ7" s="6">
        <v>2</v>
      </c>
      <c r="BK7" s="6">
        <v>2</v>
      </c>
      <c r="BL7" s="46"/>
      <c r="BM7" s="46"/>
      <c r="BN7" s="6">
        <v>0</v>
      </c>
      <c r="BO7" s="6">
        <v>0</v>
      </c>
      <c r="BP7" s="6">
        <v>0</v>
      </c>
      <c r="BQ7" s="6">
        <v>0</v>
      </c>
      <c r="BR7" s="7">
        <v>0</v>
      </c>
      <c r="BS7" s="47"/>
      <c r="BT7" s="12">
        <f>SUM(D7:BR7)</f>
        <v>82</v>
      </c>
      <c r="BU7" s="12">
        <f>C7</f>
        <v>2</v>
      </c>
    </row>
    <row r="8" spans="1:74" ht="24.75" customHeight="1" x14ac:dyDescent="0.2">
      <c r="A8" s="48"/>
      <c r="B8" s="49" t="s">
        <v>9</v>
      </c>
      <c r="C8" s="50">
        <v>3</v>
      </c>
      <c r="D8" s="51">
        <v>6</v>
      </c>
      <c r="E8" s="51">
        <v>6</v>
      </c>
      <c r="F8" s="51">
        <v>6</v>
      </c>
      <c r="G8" s="51">
        <v>6</v>
      </c>
      <c r="H8" s="52"/>
      <c r="I8" s="52"/>
      <c r="J8" s="53">
        <v>6</v>
      </c>
      <c r="K8" s="53">
        <v>6</v>
      </c>
      <c r="L8" s="50">
        <v>6</v>
      </c>
      <c r="M8" s="53">
        <v>6</v>
      </c>
      <c r="N8" s="53">
        <v>6</v>
      </c>
      <c r="O8" s="54"/>
      <c r="P8" s="54"/>
      <c r="Q8" s="53">
        <v>6</v>
      </c>
      <c r="R8" s="53">
        <v>6</v>
      </c>
      <c r="S8" s="53">
        <v>6</v>
      </c>
      <c r="T8" s="53">
        <v>6</v>
      </c>
      <c r="U8" s="53">
        <v>6</v>
      </c>
      <c r="V8" s="54"/>
      <c r="W8" s="54"/>
      <c r="X8" s="53">
        <v>6</v>
      </c>
      <c r="Y8" s="53">
        <v>6</v>
      </c>
      <c r="Z8" s="53">
        <v>6</v>
      </c>
      <c r="AA8" s="53">
        <v>6</v>
      </c>
      <c r="AB8" s="53">
        <v>6</v>
      </c>
      <c r="AC8" s="54"/>
      <c r="AD8" s="54"/>
      <c r="AE8" s="54"/>
      <c r="AF8" s="53">
        <v>6</v>
      </c>
      <c r="AG8" s="53">
        <v>6</v>
      </c>
      <c r="AH8" s="53">
        <v>6</v>
      </c>
      <c r="AI8" s="53">
        <v>6</v>
      </c>
      <c r="AJ8" s="54"/>
      <c r="AK8" s="54"/>
      <c r="AL8" s="53">
        <v>6</v>
      </c>
      <c r="AM8" s="53">
        <v>6</v>
      </c>
      <c r="AN8" s="53">
        <v>6</v>
      </c>
      <c r="AO8" s="53">
        <v>6</v>
      </c>
      <c r="AP8" s="55">
        <v>6</v>
      </c>
      <c r="AQ8" s="54"/>
      <c r="AR8" s="54"/>
      <c r="AS8" s="51">
        <v>6</v>
      </c>
      <c r="AT8" s="53">
        <v>6</v>
      </c>
      <c r="AU8" s="53">
        <v>6</v>
      </c>
      <c r="AV8" s="54"/>
      <c r="AW8" s="53">
        <v>6</v>
      </c>
      <c r="AX8" s="54"/>
      <c r="AY8" s="54"/>
      <c r="AZ8" s="53">
        <v>6</v>
      </c>
      <c r="BA8" s="54"/>
      <c r="BB8" s="53">
        <v>6</v>
      </c>
      <c r="BC8" s="53">
        <v>6</v>
      </c>
      <c r="BD8" s="53">
        <v>6</v>
      </c>
      <c r="BE8" s="54"/>
      <c r="BF8" s="54"/>
      <c r="BG8" s="53">
        <v>6</v>
      </c>
      <c r="BH8" s="53">
        <v>6</v>
      </c>
      <c r="BI8" s="53">
        <v>6</v>
      </c>
      <c r="BJ8" s="53">
        <v>6</v>
      </c>
      <c r="BK8" s="53">
        <v>6</v>
      </c>
      <c r="BL8" s="54"/>
      <c r="BM8" s="54"/>
      <c r="BN8" s="53">
        <v>6</v>
      </c>
      <c r="BO8" s="53">
        <v>6</v>
      </c>
      <c r="BP8" s="53">
        <v>6</v>
      </c>
      <c r="BQ8" s="53">
        <v>6</v>
      </c>
      <c r="BR8" s="55">
        <v>6</v>
      </c>
      <c r="BS8" s="56"/>
      <c r="BT8" s="12">
        <f>BR8</f>
        <v>6</v>
      </c>
      <c r="BU8" s="12">
        <v>3</v>
      </c>
      <c r="BV8" s="12">
        <f>BT7*BT8+BU7*BU8</f>
        <v>498</v>
      </c>
    </row>
    <row r="9" spans="1:74" ht="24.75" customHeight="1" thickBot="1" x14ac:dyDescent="0.25">
      <c r="A9" s="57"/>
      <c r="B9" s="58" t="s">
        <v>10</v>
      </c>
      <c r="C9" s="59">
        <f>C7*C8</f>
        <v>6</v>
      </c>
      <c r="D9" s="60">
        <f t="shared" ref="D9:BN9" si="2">D7*D8</f>
        <v>12</v>
      </c>
      <c r="E9" s="60">
        <f t="shared" si="2"/>
        <v>12</v>
      </c>
      <c r="F9" s="60">
        <f t="shared" si="2"/>
        <v>12</v>
      </c>
      <c r="G9" s="60">
        <f t="shared" si="2"/>
        <v>12</v>
      </c>
      <c r="H9" s="61">
        <f t="shared" si="2"/>
        <v>0</v>
      </c>
      <c r="I9" s="61">
        <f t="shared" si="2"/>
        <v>0</v>
      </c>
      <c r="J9" s="62">
        <f t="shared" si="2"/>
        <v>12</v>
      </c>
      <c r="K9" s="62">
        <f t="shared" si="2"/>
        <v>12</v>
      </c>
      <c r="L9" s="59">
        <f t="shared" si="2"/>
        <v>12</v>
      </c>
      <c r="M9" s="62">
        <f t="shared" si="2"/>
        <v>12</v>
      </c>
      <c r="N9" s="62">
        <f t="shared" si="2"/>
        <v>12</v>
      </c>
      <c r="O9" s="63">
        <f t="shared" si="2"/>
        <v>0</v>
      </c>
      <c r="P9" s="63">
        <f t="shared" si="2"/>
        <v>0</v>
      </c>
      <c r="Q9" s="62">
        <f t="shared" si="2"/>
        <v>12</v>
      </c>
      <c r="R9" s="62">
        <f t="shared" si="2"/>
        <v>12</v>
      </c>
      <c r="S9" s="62">
        <f t="shared" si="2"/>
        <v>12</v>
      </c>
      <c r="T9" s="62">
        <f t="shared" si="2"/>
        <v>12</v>
      </c>
      <c r="U9" s="62">
        <f t="shared" si="2"/>
        <v>12</v>
      </c>
      <c r="V9" s="63">
        <f t="shared" si="2"/>
        <v>0</v>
      </c>
      <c r="W9" s="63">
        <f t="shared" si="2"/>
        <v>0</v>
      </c>
      <c r="X9" s="62">
        <f t="shared" si="2"/>
        <v>12</v>
      </c>
      <c r="Y9" s="62">
        <f t="shared" si="2"/>
        <v>12</v>
      </c>
      <c r="Z9" s="62">
        <f t="shared" si="2"/>
        <v>12</v>
      </c>
      <c r="AA9" s="62">
        <f t="shared" si="2"/>
        <v>12</v>
      </c>
      <c r="AB9" s="62">
        <f t="shared" si="2"/>
        <v>12</v>
      </c>
      <c r="AC9" s="63">
        <f t="shared" si="2"/>
        <v>0</v>
      </c>
      <c r="AD9" s="63">
        <f t="shared" si="2"/>
        <v>0</v>
      </c>
      <c r="AE9" s="63">
        <f t="shared" si="2"/>
        <v>0</v>
      </c>
      <c r="AF9" s="62">
        <f t="shared" si="2"/>
        <v>12</v>
      </c>
      <c r="AG9" s="62">
        <f t="shared" si="2"/>
        <v>12</v>
      </c>
      <c r="AH9" s="62">
        <f t="shared" si="2"/>
        <v>12</v>
      </c>
      <c r="AI9" s="62">
        <f t="shared" si="2"/>
        <v>12</v>
      </c>
      <c r="AJ9" s="63">
        <f t="shared" si="2"/>
        <v>0</v>
      </c>
      <c r="AK9" s="63">
        <f t="shared" si="2"/>
        <v>0</v>
      </c>
      <c r="AL9" s="62">
        <f t="shared" si="2"/>
        <v>12</v>
      </c>
      <c r="AM9" s="62">
        <f t="shared" si="2"/>
        <v>12</v>
      </c>
      <c r="AN9" s="62">
        <f t="shared" si="2"/>
        <v>12</v>
      </c>
      <c r="AO9" s="62">
        <f t="shared" si="2"/>
        <v>12</v>
      </c>
      <c r="AP9" s="64">
        <f t="shared" si="2"/>
        <v>12</v>
      </c>
      <c r="AQ9" s="63">
        <f t="shared" si="2"/>
        <v>0</v>
      </c>
      <c r="AR9" s="63">
        <f t="shared" si="2"/>
        <v>0</v>
      </c>
      <c r="AS9" s="60">
        <f t="shared" si="2"/>
        <v>12</v>
      </c>
      <c r="AT9" s="62">
        <f t="shared" si="2"/>
        <v>12</v>
      </c>
      <c r="AU9" s="62">
        <f t="shared" si="2"/>
        <v>12</v>
      </c>
      <c r="AV9" s="63">
        <f t="shared" si="2"/>
        <v>0</v>
      </c>
      <c r="AW9" s="62">
        <f t="shared" si="2"/>
        <v>12</v>
      </c>
      <c r="AX9" s="63">
        <f t="shared" si="2"/>
        <v>0</v>
      </c>
      <c r="AY9" s="63">
        <f t="shared" si="2"/>
        <v>0</v>
      </c>
      <c r="AZ9" s="62">
        <f t="shared" si="2"/>
        <v>12</v>
      </c>
      <c r="BA9" s="63">
        <f t="shared" si="2"/>
        <v>0</v>
      </c>
      <c r="BB9" s="62">
        <f t="shared" si="2"/>
        <v>12</v>
      </c>
      <c r="BC9" s="62">
        <f t="shared" si="2"/>
        <v>12</v>
      </c>
      <c r="BD9" s="62">
        <f t="shared" si="2"/>
        <v>12</v>
      </c>
      <c r="BE9" s="63">
        <f t="shared" si="2"/>
        <v>0</v>
      </c>
      <c r="BF9" s="63">
        <f t="shared" si="2"/>
        <v>0</v>
      </c>
      <c r="BG9" s="62">
        <f t="shared" si="2"/>
        <v>12</v>
      </c>
      <c r="BH9" s="62">
        <f t="shared" si="2"/>
        <v>12</v>
      </c>
      <c r="BI9" s="62">
        <f t="shared" si="2"/>
        <v>12</v>
      </c>
      <c r="BJ9" s="62">
        <f t="shared" si="2"/>
        <v>12</v>
      </c>
      <c r="BK9" s="62">
        <f t="shared" si="2"/>
        <v>12</v>
      </c>
      <c r="BL9" s="63">
        <f t="shared" si="2"/>
        <v>0</v>
      </c>
      <c r="BM9" s="63">
        <f t="shared" si="2"/>
        <v>0</v>
      </c>
      <c r="BN9" s="62">
        <f t="shared" si="2"/>
        <v>0</v>
      </c>
      <c r="BO9" s="62">
        <f>BO7*BO8</f>
        <v>0</v>
      </c>
      <c r="BP9" s="62">
        <f t="shared" ref="BP9:BR9" si="3">BP7*BP8</f>
        <v>0</v>
      </c>
      <c r="BQ9" s="62">
        <f t="shared" si="3"/>
        <v>0</v>
      </c>
      <c r="BR9" s="64">
        <f t="shared" si="3"/>
        <v>0</v>
      </c>
      <c r="BS9" s="65">
        <f>SUM(A9:BR9)</f>
        <v>498</v>
      </c>
    </row>
    <row r="10" spans="1:74" ht="24.75" customHeight="1" x14ac:dyDescent="0.2">
      <c r="A10" s="43" t="s">
        <v>4</v>
      </c>
      <c r="B10" s="44" t="s">
        <v>8</v>
      </c>
      <c r="C10" s="4">
        <v>1</v>
      </c>
      <c r="D10" s="5">
        <v>1</v>
      </c>
      <c r="E10" s="5">
        <v>1</v>
      </c>
      <c r="F10" s="5">
        <v>1</v>
      </c>
      <c r="G10" s="5">
        <v>1</v>
      </c>
      <c r="H10" s="45"/>
      <c r="I10" s="45"/>
      <c r="J10" s="6">
        <v>1</v>
      </c>
      <c r="K10" s="6">
        <v>1</v>
      </c>
      <c r="L10" s="4">
        <v>1</v>
      </c>
      <c r="M10" s="6">
        <v>1</v>
      </c>
      <c r="N10" s="6">
        <v>1</v>
      </c>
      <c r="O10" s="46"/>
      <c r="P10" s="46"/>
      <c r="Q10" s="6">
        <v>1</v>
      </c>
      <c r="R10" s="6">
        <v>1</v>
      </c>
      <c r="S10" s="6">
        <v>1</v>
      </c>
      <c r="T10" s="6">
        <v>1</v>
      </c>
      <c r="U10" s="6">
        <v>1</v>
      </c>
      <c r="V10" s="46"/>
      <c r="W10" s="46"/>
      <c r="X10" s="6">
        <v>1</v>
      </c>
      <c r="Y10" s="6">
        <v>1</v>
      </c>
      <c r="Z10" s="6">
        <v>1</v>
      </c>
      <c r="AA10" s="6">
        <v>1</v>
      </c>
      <c r="AB10" s="6">
        <v>1</v>
      </c>
      <c r="AC10" s="46"/>
      <c r="AD10" s="46"/>
      <c r="AE10" s="46"/>
      <c r="AF10" s="6">
        <v>1</v>
      </c>
      <c r="AG10" s="6">
        <v>1</v>
      </c>
      <c r="AH10" s="6">
        <v>1</v>
      </c>
      <c r="AI10" s="6">
        <v>1</v>
      </c>
      <c r="AJ10" s="46"/>
      <c r="AK10" s="46"/>
      <c r="AL10" s="6">
        <v>1</v>
      </c>
      <c r="AM10" s="6">
        <v>1</v>
      </c>
      <c r="AN10" s="6">
        <v>1</v>
      </c>
      <c r="AO10" s="6">
        <v>1</v>
      </c>
      <c r="AP10" s="7">
        <v>1</v>
      </c>
      <c r="AQ10" s="46"/>
      <c r="AR10" s="46"/>
      <c r="AS10" s="5">
        <v>1</v>
      </c>
      <c r="AT10" s="6">
        <v>1</v>
      </c>
      <c r="AU10" s="6">
        <v>1</v>
      </c>
      <c r="AV10" s="46"/>
      <c r="AW10" s="6">
        <v>1</v>
      </c>
      <c r="AX10" s="46"/>
      <c r="AY10" s="46"/>
      <c r="AZ10" s="6">
        <v>1</v>
      </c>
      <c r="BA10" s="46"/>
      <c r="BB10" s="6">
        <v>1</v>
      </c>
      <c r="BC10" s="6">
        <v>1</v>
      </c>
      <c r="BD10" s="6">
        <v>1</v>
      </c>
      <c r="BE10" s="46"/>
      <c r="BF10" s="46"/>
      <c r="BG10" s="6">
        <v>1</v>
      </c>
      <c r="BH10" s="6">
        <v>1</v>
      </c>
      <c r="BI10" s="6">
        <v>1</v>
      </c>
      <c r="BJ10" s="6">
        <v>1</v>
      </c>
      <c r="BK10" s="6">
        <v>1</v>
      </c>
      <c r="BL10" s="46"/>
      <c r="BM10" s="46"/>
      <c r="BN10" s="6">
        <v>0</v>
      </c>
      <c r="BO10" s="6">
        <v>0</v>
      </c>
      <c r="BP10" s="6">
        <v>0</v>
      </c>
      <c r="BQ10" s="6">
        <v>0</v>
      </c>
      <c r="BR10" s="7">
        <v>0</v>
      </c>
      <c r="BS10" s="47"/>
      <c r="BT10" s="12">
        <f>SUM(D10:BR10)</f>
        <v>41</v>
      </c>
      <c r="BU10" s="12">
        <f>C10</f>
        <v>1</v>
      </c>
    </row>
    <row r="11" spans="1:74" ht="24.75" customHeight="1" x14ac:dyDescent="0.2">
      <c r="A11" s="48"/>
      <c r="B11" s="49" t="s">
        <v>9</v>
      </c>
      <c r="C11" s="50">
        <v>3</v>
      </c>
      <c r="D11" s="51">
        <v>6</v>
      </c>
      <c r="E11" s="51">
        <v>6</v>
      </c>
      <c r="F11" s="51">
        <v>6</v>
      </c>
      <c r="G11" s="51">
        <v>6</v>
      </c>
      <c r="H11" s="52"/>
      <c r="I11" s="52"/>
      <c r="J11" s="53">
        <v>6</v>
      </c>
      <c r="K11" s="53">
        <v>6</v>
      </c>
      <c r="L11" s="50">
        <v>6</v>
      </c>
      <c r="M11" s="53">
        <v>6</v>
      </c>
      <c r="N11" s="53">
        <v>6</v>
      </c>
      <c r="O11" s="54"/>
      <c r="P11" s="54"/>
      <c r="Q11" s="53">
        <v>6</v>
      </c>
      <c r="R11" s="53">
        <v>6</v>
      </c>
      <c r="S11" s="53">
        <v>6</v>
      </c>
      <c r="T11" s="53">
        <v>6</v>
      </c>
      <c r="U11" s="53">
        <v>6</v>
      </c>
      <c r="V11" s="54"/>
      <c r="W11" s="54"/>
      <c r="X11" s="53">
        <v>6</v>
      </c>
      <c r="Y11" s="53">
        <v>6</v>
      </c>
      <c r="Z11" s="53">
        <v>6</v>
      </c>
      <c r="AA11" s="53">
        <v>6</v>
      </c>
      <c r="AB11" s="53">
        <v>6</v>
      </c>
      <c r="AC11" s="54"/>
      <c r="AD11" s="54"/>
      <c r="AE11" s="54"/>
      <c r="AF11" s="53">
        <v>6</v>
      </c>
      <c r="AG11" s="53">
        <v>6</v>
      </c>
      <c r="AH11" s="53">
        <v>6</v>
      </c>
      <c r="AI11" s="53">
        <v>6</v>
      </c>
      <c r="AJ11" s="54"/>
      <c r="AK11" s="54"/>
      <c r="AL11" s="53">
        <v>6</v>
      </c>
      <c r="AM11" s="53">
        <v>6</v>
      </c>
      <c r="AN11" s="53">
        <v>6</v>
      </c>
      <c r="AO11" s="53">
        <v>6</v>
      </c>
      <c r="AP11" s="55">
        <v>6</v>
      </c>
      <c r="AQ11" s="54"/>
      <c r="AR11" s="54"/>
      <c r="AS11" s="51">
        <v>6</v>
      </c>
      <c r="AT11" s="53">
        <v>6</v>
      </c>
      <c r="AU11" s="53">
        <v>6</v>
      </c>
      <c r="AV11" s="54"/>
      <c r="AW11" s="53">
        <v>6</v>
      </c>
      <c r="AX11" s="54"/>
      <c r="AY11" s="54"/>
      <c r="AZ11" s="53">
        <v>6</v>
      </c>
      <c r="BA11" s="54"/>
      <c r="BB11" s="53">
        <v>6</v>
      </c>
      <c r="BC11" s="53">
        <v>6</v>
      </c>
      <c r="BD11" s="53">
        <v>6</v>
      </c>
      <c r="BE11" s="54"/>
      <c r="BF11" s="54"/>
      <c r="BG11" s="53">
        <v>6</v>
      </c>
      <c r="BH11" s="53">
        <v>6</v>
      </c>
      <c r="BI11" s="53">
        <v>6</v>
      </c>
      <c r="BJ11" s="53">
        <v>6</v>
      </c>
      <c r="BK11" s="53">
        <v>6</v>
      </c>
      <c r="BL11" s="54"/>
      <c r="BM11" s="54"/>
      <c r="BN11" s="53">
        <v>6</v>
      </c>
      <c r="BO11" s="53">
        <v>6</v>
      </c>
      <c r="BP11" s="53">
        <v>6</v>
      </c>
      <c r="BQ11" s="53">
        <v>6</v>
      </c>
      <c r="BR11" s="55">
        <v>6</v>
      </c>
      <c r="BS11" s="56"/>
      <c r="BT11" s="12">
        <f>BR11</f>
        <v>6</v>
      </c>
      <c r="BU11" s="12">
        <v>3</v>
      </c>
      <c r="BV11" s="12">
        <f>BT10*BT11+BU10*BU11</f>
        <v>249</v>
      </c>
    </row>
    <row r="12" spans="1:74" ht="24.75" customHeight="1" thickBot="1" x14ac:dyDescent="0.25">
      <c r="A12" s="57"/>
      <c r="B12" s="58" t="s">
        <v>10</v>
      </c>
      <c r="C12" s="59">
        <f>C10*C11</f>
        <v>3</v>
      </c>
      <c r="D12" s="60">
        <f t="shared" ref="D12" si="4">D10*D11</f>
        <v>6</v>
      </c>
      <c r="E12" s="60">
        <f t="shared" ref="E12" si="5">E10*E11</f>
        <v>6</v>
      </c>
      <c r="F12" s="60">
        <f t="shared" ref="F12" si="6">F10*F11</f>
        <v>6</v>
      </c>
      <c r="G12" s="60">
        <f t="shared" ref="G12" si="7">G10*G11</f>
        <v>6</v>
      </c>
      <c r="H12" s="61">
        <f t="shared" ref="H12" si="8">H10*H11</f>
        <v>0</v>
      </c>
      <c r="I12" s="61">
        <f t="shared" ref="I12" si="9">I10*I11</f>
        <v>0</v>
      </c>
      <c r="J12" s="62">
        <f t="shared" ref="J12" si="10">J10*J11</f>
        <v>6</v>
      </c>
      <c r="K12" s="62">
        <f t="shared" ref="K12" si="11">K10*K11</f>
        <v>6</v>
      </c>
      <c r="L12" s="59">
        <f t="shared" ref="L12" si="12">L10*L11</f>
        <v>6</v>
      </c>
      <c r="M12" s="62">
        <f t="shared" ref="M12" si="13">M10*M11</f>
        <v>6</v>
      </c>
      <c r="N12" s="62">
        <f t="shared" ref="N12" si="14">N10*N11</f>
        <v>6</v>
      </c>
      <c r="O12" s="63">
        <f t="shared" ref="O12" si="15">O10*O11</f>
        <v>0</v>
      </c>
      <c r="P12" s="63">
        <f t="shared" ref="P12" si="16">P10*P11</f>
        <v>0</v>
      </c>
      <c r="Q12" s="62">
        <f t="shared" ref="Q12" si="17">Q10*Q11</f>
        <v>6</v>
      </c>
      <c r="R12" s="62">
        <f t="shared" ref="R12" si="18">R10*R11</f>
        <v>6</v>
      </c>
      <c r="S12" s="62">
        <f t="shared" ref="S12" si="19">S10*S11</f>
        <v>6</v>
      </c>
      <c r="T12" s="62">
        <f t="shared" ref="T12" si="20">T10*T11</f>
        <v>6</v>
      </c>
      <c r="U12" s="62">
        <f t="shared" ref="U12" si="21">U10*U11</f>
        <v>6</v>
      </c>
      <c r="V12" s="63">
        <f t="shared" ref="V12" si="22">V10*V11</f>
        <v>0</v>
      </c>
      <c r="W12" s="63">
        <f t="shared" ref="W12" si="23">W10*W11</f>
        <v>0</v>
      </c>
      <c r="X12" s="62">
        <f t="shared" ref="X12" si="24">X10*X11</f>
        <v>6</v>
      </c>
      <c r="Y12" s="62">
        <f t="shared" ref="Y12" si="25">Y10*Y11</f>
        <v>6</v>
      </c>
      <c r="Z12" s="62">
        <f t="shared" ref="Z12" si="26">Z10*Z11</f>
        <v>6</v>
      </c>
      <c r="AA12" s="62">
        <f t="shared" ref="AA12" si="27">AA10*AA11</f>
        <v>6</v>
      </c>
      <c r="AB12" s="62">
        <f t="shared" ref="AB12" si="28">AB10*AB11</f>
        <v>6</v>
      </c>
      <c r="AC12" s="63">
        <f t="shared" ref="AC12" si="29">AC10*AC11</f>
        <v>0</v>
      </c>
      <c r="AD12" s="63">
        <f t="shared" ref="AD12" si="30">AD10*AD11</f>
        <v>0</v>
      </c>
      <c r="AE12" s="63">
        <f t="shared" ref="AE12" si="31">AE10*AE11</f>
        <v>0</v>
      </c>
      <c r="AF12" s="62">
        <f t="shared" ref="AF12" si="32">AF10*AF11</f>
        <v>6</v>
      </c>
      <c r="AG12" s="62">
        <f t="shared" ref="AG12" si="33">AG10*AG11</f>
        <v>6</v>
      </c>
      <c r="AH12" s="62">
        <f t="shared" ref="AH12" si="34">AH10*AH11</f>
        <v>6</v>
      </c>
      <c r="AI12" s="62">
        <f t="shared" ref="AI12" si="35">AI10*AI11</f>
        <v>6</v>
      </c>
      <c r="AJ12" s="63">
        <f t="shared" ref="AJ12" si="36">AJ10*AJ11</f>
        <v>0</v>
      </c>
      <c r="AK12" s="63">
        <f t="shared" ref="AK12" si="37">AK10*AK11</f>
        <v>0</v>
      </c>
      <c r="AL12" s="62">
        <f t="shared" ref="AL12" si="38">AL10*AL11</f>
        <v>6</v>
      </c>
      <c r="AM12" s="62">
        <f t="shared" ref="AM12" si="39">AM10*AM11</f>
        <v>6</v>
      </c>
      <c r="AN12" s="62">
        <f t="shared" ref="AN12" si="40">AN10*AN11</f>
        <v>6</v>
      </c>
      <c r="AO12" s="62">
        <f t="shared" ref="AO12" si="41">AO10*AO11</f>
        <v>6</v>
      </c>
      <c r="AP12" s="64">
        <f t="shared" ref="AP12" si="42">AP10*AP11</f>
        <v>6</v>
      </c>
      <c r="AQ12" s="63">
        <f t="shared" ref="AQ12" si="43">AQ10*AQ11</f>
        <v>0</v>
      </c>
      <c r="AR12" s="63">
        <f t="shared" ref="AR12" si="44">AR10*AR11</f>
        <v>0</v>
      </c>
      <c r="AS12" s="60">
        <f t="shared" ref="AS12" si="45">AS10*AS11</f>
        <v>6</v>
      </c>
      <c r="AT12" s="62">
        <f t="shared" ref="AT12" si="46">AT10*AT11</f>
        <v>6</v>
      </c>
      <c r="AU12" s="62">
        <f t="shared" ref="AU12" si="47">AU10*AU11</f>
        <v>6</v>
      </c>
      <c r="AV12" s="63">
        <f t="shared" ref="AV12" si="48">AV10*AV11</f>
        <v>0</v>
      </c>
      <c r="AW12" s="62">
        <f t="shared" ref="AW12" si="49">AW10*AW11</f>
        <v>6</v>
      </c>
      <c r="AX12" s="63">
        <f t="shared" ref="AX12" si="50">AX10*AX11</f>
        <v>0</v>
      </c>
      <c r="AY12" s="63">
        <f t="shared" ref="AY12" si="51">AY10*AY11</f>
        <v>0</v>
      </c>
      <c r="AZ12" s="62">
        <f t="shared" ref="AZ12" si="52">AZ10*AZ11</f>
        <v>6</v>
      </c>
      <c r="BA12" s="63">
        <f t="shared" ref="BA12" si="53">BA10*BA11</f>
        <v>0</v>
      </c>
      <c r="BB12" s="62">
        <f t="shared" ref="BB12" si="54">BB10*BB11</f>
        <v>6</v>
      </c>
      <c r="BC12" s="62">
        <f t="shared" ref="BC12" si="55">BC10*BC11</f>
        <v>6</v>
      </c>
      <c r="BD12" s="62">
        <f t="shared" ref="BD12" si="56">BD10*BD11</f>
        <v>6</v>
      </c>
      <c r="BE12" s="63">
        <f t="shared" ref="BE12" si="57">BE10*BE11</f>
        <v>0</v>
      </c>
      <c r="BF12" s="63">
        <f t="shared" ref="BF12" si="58">BF10*BF11</f>
        <v>0</v>
      </c>
      <c r="BG12" s="62">
        <f t="shared" ref="BG12" si="59">BG10*BG11</f>
        <v>6</v>
      </c>
      <c r="BH12" s="62">
        <f t="shared" ref="BH12" si="60">BH10*BH11</f>
        <v>6</v>
      </c>
      <c r="BI12" s="62">
        <f t="shared" ref="BI12" si="61">BI10*BI11</f>
        <v>6</v>
      </c>
      <c r="BJ12" s="62">
        <f t="shared" ref="BJ12" si="62">BJ10*BJ11</f>
        <v>6</v>
      </c>
      <c r="BK12" s="62">
        <f t="shared" ref="BK12" si="63">BK10*BK11</f>
        <v>6</v>
      </c>
      <c r="BL12" s="63">
        <f t="shared" ref="BL12" si="64">BL10*BL11</f>
        <v>0</v>
      </c>
      <c r="BM12" s="63">
        <f t="shared" ref="BM12" si="65">BM10*BM11</f>
        <v>0</v>
      </c>
      <c r="BN12" s="62">
        <f t="shared" ref="BN12" si="66">BN10*BN11</f>
        <v>0</v>
      </c>
      <c r="BO12" s="62">
        <f>BO10*BO11</f>
        <v>0</v>
      </c>
      <c r="BP12" s="62">
        <f t="shared" ref="BP12" si="67">BP10*BP11</f>
        <v>0</v>
      </c>
      <c r="BQ12" s="62">
        <f t="shared" ref="BQ12:BR12" si="68">BQ10*BQ11</f>
        <v>0</v>
      </c>
      <c r="BR12" s="64">
        <f t="shared" si="68"/>
        <v>0</v>
      </c>
      <c r="BS12" s="65">
        <f>SUM(A12:BR12)</f>
        <v>249</v>
      </c>
    </row>
    <row r="13" spans="1:74" ht="24.75" customHeight="1" x14ac:dyDescent="0.2">
      <c r="A13" s="43" t="s">
        <v>6</v>
      </c>
      <c r="B13" s="44" t="s">
        <v>8</v>
      </c>
      <c r="C13" s="4">
        <v>1</v>
      </c>
      <c r="D13" s="5">
        <v>0</v>
      </c>
      <c r="E13" s="5">
        <v>0</v>
      </c>
      <c r="F13" s="5">
        <v>0</v>
      </c>
      <c r="G13" s="5">
        <v>0</v>
      </c>
      <c r="H13" s="45"/>
      <c r="I13" s="45"/>
      <c r="J13" s="6">
        <v>1</v>
      </c>
      <c r="K13" s="6">
        <v>1</v>
      </c>
      <c r="L13" s="4">
        <v>1</v>
      </c>
      <c r="M13" s="6">
        <v>1</v>
      </c>
      <c r="N13" s="6">
        <v>1</v>
      </c>
      <c r="O13" s="46"/>
      <c r="P13" s="46"/>
      <c r="Q13" s="6">
        <v>1</v>
      </c>
      <c r="R13" s="6">
        <v>1</v>
      </c>
      <c r="S13" s="6">
        <v>1</v>
      </c>
      <c r="T13" s="6">
        <v>1</v>
      </c>
      <c r="U13" s="6">
        <v>1</v>
      </c>
      <c r="V13" s="46"/>
      <c r="W13" s="46"/>
      <c r="X13" s="6">
        <v>1</v>
      </c>
      <c r="Y13" s="6">
        <v>1</v>
      </c>
      <c r="Z13" s="6">
        <v>1</v>
      </c>
      <c r="AA13" s="6">
        <v>1</v>
      </c>
      <c r="AB13" s="6">
        <v>1</v>
      </c>
      <c r="AC13" s="46"/>
      <c r="AD13" s="46"/>
      <c r="AE13" s="46"/>
      <c r="AF13" s="6">
        <v>1</v>
      </c>
      <c r="AG13" s="6">
        <v>1</v>
      </c>
      <c r="AH13" s="6">
        <v>1</v>
      </c>
      <c r="AI13" s="6">
        <v>1</v>
      </c>
      <c r="AJ13" s="46"/>
      <c r="AK13" s="46"/>
      <c r="AL13" s="6">
        <v>1</v>
      </c>
      <c r="AM13" s="6">
        <v>1</v>
      </c>
      <c r="AN13" s="6">
        <v>1</v>
      </c>
      <c r="AO13" s="6">
        <v>1</v>
      </c>
      <c r="AP13" s="7">
        <v>1</v>
      </c>
      <c r="AQ13" s="46"/>
      <c r="AR13" s="46"/>
      <c r="AS13" s="5">
        <v>1</v>
      </c>
      <c r="AT13" s="6">
        <v>1</v>
      </c>
      <c r="AU13" s="6">
        <v>1</v>
      </c>
      <c r="AV13" s="46"/>
      <c r="AW13" s="6">
        <v>1</v>
      </c>
      <c r="AX13" s="46"/>
      <c r="AY13" s="46"/>
      <c r="AZ13" s="6">
        <v>0</v>
      </c>
      <c r="BA13" s="46"/>
      <c r="BB13" s="6">
        <v>0</v>
      </c>
      <c r="BC13" s="6">
        <v>0</v>
      </c>
      <c r="BD13" s="6">
        <v>0</v>
      </c>
      <c r="BE13" s="46"/>
      <c r="BF13" s="46"/>
      <c r="BG13" s="6">
        <v>0</v>
      </c>
      <c r="BH13" s="6">
        <v>0</v>
      </c>
      <c r="BI13" s="6">
        <v>0</v>
      </c>
      <c r="BJ13" s="6">
        <v>0</v>
      </c>
      <c r="BK13" s="6">
        <v>0</v>
      </c>
      <c r="BL13" s="46"/>
      <c r="BM13" s="46"/>
      <c r="BN13" s="6">
        <v>0</v>
      </c>
      <c r="BO13" s="6">
        <v>0</v>
      </c>
      <c r="BP13" s="6">
        <v>0</v>
      </c>
      <c r="BQ13" s="6">
        <v>0</v>
      </c>
      <c r="BR13" s="7">
        <v>0</v>
      </c>
      <c r="BS13" s="56"/>
      <c r="BT13" s="12">
        <f>SUM(D13:BR13)</f>
        <v>28</v>
      </c>
      <c r="BU13" s="12">
        <f>C13</f>
        <v>1</v>
      </c>
    </row>
    <row r="14" spans="1:74" ht="24.75" customHeight="1" x14ac:dyDescent="0.2">
      <c r="A14" s="48"/>
      <c r="B14" s="49" t="s">
        <v>9</v>
      </c>
      <c r="C14" s="50">
        <v>3</v>
      </c>
      <c r="D14" s="51">
        <v>6</v>
      </c>
      <c r="E14" s="51">
        <v>6</v>
      </c>
      <c r="F14" s="51">
        <v>6</v>
      </c>
      <c r="G14" s="51">
        <v>6</v>
      </c>
      <c r="H14" s="52"/>
      <c r="I14" s="52"/>
      <c r="J14" s="53">
        <v>6</v>
      </c>
      <c r="K14" s="53">
        <v>6</v>
      </c>
      <c r="L14" s="50">
        <v>6</v>
      </c>
      <c r="M14" s="53">
        <v>6</v>
      </c>
      <c r="N14" s="53">
        <v>6</v>
      </c>
      <c r="O14" s="54"/>
      <c r="P14" s="54"/>
      <c r="Q14" s="53">
        <v>6</v>
      </c>
      <c r="R14" s="53">
        <v>6</v>
      </c>
      <c r="S14" s="53">
        <v>6</v>
      </c>
      <c r="T14" s="53">
        <v>6</v>
      </c>
      <c r="U14" s="53">
        <v>6</v>
      </c>
      <c r="V14" s="54"/>
      <c r="W14" s="54"/>
      <c r="X14" s="53">
        <v>6</v>
      </c>
      <c r="Y14" s="53">
        <v>6</v>
      </c>
      <c r="Z14" s="53">
        <v>6</v>
      </c>
      <c r="AA14" s="53">
        <v>6</v>
      </c>
      <c r="AB14" s="53">
        <v>6</v>
      </c>
      <c r="AC14" s="54"/>
      <c r="AD14" s="54"/>
      <c r="AE14" s="54"/>
      <c r="AF14" s="53">
        <v>6</v>
      </c>
      <c r="AG14" s="53">
        <v>6</v>
      </c>
      <c r="AH14" s="53">
        <v>6</v>
      </c>
      <c r="AI14" s="53">
        <v>6</v>
      </c>
      <c r="AJ14" s="54"/>
      <c r="AK14" s="54"/>
      <c r="AL14" s="53">
        <v>6</v>
      </c>
      <c r="AM14" s="53">
        <v>6</v>
      </c>
      <c r="AN14" s="53">
        <v>6</v>
      </c>
      <c r="AO14" s="53">
        <v>6</v>
      </c>
      <c r="AP14" s="55">
        <v>6</v>
      </c>
      <c r="AQ14" s="54"/>
      <c r="AR14" s="54"/>
      <c r="AS14" s="51">
        <v>6</v>
      </c>
      <c r="AT14" s="53">
        <v>6</v>
      </c>
      <c r="AU14" s="53">
        <v>6</v>
      </c>
      <c r="AV14" s="54"/>
      <c r="AW14" s="53">
        <v>6</v>
      </c>
      <c r="AX14" s="54"/>
      <c r="AY14" s="54"/>
      <c r="AZ14" s="53">
        <v>6</v>
      </c>
      <c r="BA14" s="54"/>
      <c r="BB14" s="53">
        <v>6</v>
      </c>
      <c r="BC14" s="53">
        <v>6</v>
      </c>
      <c r="BD14" s="53">
        <v>6</v>
      </c>
      <c r="BE14" s="54"/>
      <c r="BF14" s="54"/>
      <c r="BG14" s="53">
        <v>6</v>
      </c>
      <c r="BH14" s="53">
        <v>6</v>
      </c>
      <c r="BI14" s="53">
        <v>6</v>
      </c>
      <c r="BJ14" s="53">
        <v>6</v>
      </c>
      <c r="BK14" s="53">
        <v>6</v>
      </c>
      <c r="BL14" s="54"/>
      <c r="BM14" s="54"/>
      <c r="BN14" s="53">
        <v>6</v>
      </c>
      <c r="BO14" s="53">
        <v>6</v>
      </c>
      <c r="BP14" s="53">
        <v>6</v>
      </c>
      <c r="BQ14" s="53">
        <v>6</v>
      </c>
      <c r="BR14" s="55">
        <v>6</v>
      </c>
      <c r="BS14" s="56"/>
      <c r="BT14" s="12">
        <f>BR14</f>
        <v>6</v>
      </c>
      <c r="BU14" s="12">
        <v>3</v>
      </c>
      <c r="BV14" s="12">
        <f>BT13*BT14+BU13*BU14</f>
        <v>171</v>
      </c>
    </row>
    <row r="15" spans="1:74" ht="24.75" customHeight="1" thickBot="1" x14ac:dyDescent="0.25">
      <c r="A15" s="57"/>
      <c r="B15" s="66" t="s">
        <v>10</v>
      </c>
      <c r="C15" s="67">
        <f>C13*C14</f>
        <v>3</v>
      </c>
      <c r="D15" s="10">
        <f t="shared" ref="D15" si="69">D13*D14</f>
        <v>0</v>
      </c>
      <c r="E15" s="10">
        <f t="shared" ref="E15" si="70">E13*E14</f>
        <v>0</v>
      </c>
      <c r="F15" s="10">
        <f t="shared" ref="F15" si="71">F13*F14</f>
        <v>0</v>
      </c>
      <c r="G15" s="10">
        <f t="shared" ref="G15" si="72">G13*G14</f>
        <v>0</v>
      </c>
      <c r="H15" s="68">
        <f t="shared" ref="H15" si="73">H13*H14</f>
        <v>0</v>
      </c>
      <c r="I15" s="68">
        <f t="shared" ref="I15" si="74">I13*I14</f>
        <v>0</v>
      </c>
      <c r="J15" s="9">
        <f t="shared" ref="J15" si="75">J13*J14</f>
        <v>6</v>
      </c>
      <c r="K15" s="9">
        <f t="shared" ref="K15" si="76">K13*K14</f>
        <v>6</v>
      </c>
      <c r="L15" s="67">
        <f t="shared" ref="L15" si="77">L13*L14</f>
        <v>6</v>
      </c>
      <c r="M15" s="9">
        <f t="shared" ref="M15" si="78">M13*M14</f>
        <v>6</v>
      </c>
      <c r="N15" s="9">
        <f t="shared" ref="N15" si="79">N13*N14</f>
        <v>6</v>
      </c>
      <c r="O15" s="69">
        <f t="shared" ref="O15" si="80">O13*O14</f>
        <v>0</v>
      </c>
      <c r="P15" s="69">
        <f t="shared" ref="P15" si="81">P13*P14</f>
        <v>0</v>
      </c>
      <c r="Q15" s="9">
        <f t="shared" ref="Q15" si="82">Q13*Q14</f>
        <v>6</v>
      </c>
      <c r="R15" s="9">
        <f t="shared" ref="R15" si="83">R13*R14</f>
        <v>6</v>
      </c>
      <c r="S15" s="9">
        <f t="shared" ref="S15" si="84">S13*S14</f>
        <v>6</v>
      </c>
      <c r="T15" s="9">
        <f t="shared" ref="T15" si="85">T13*T14</f>
        <v>6</v>
      </c>
      <c r="U15" s="9">
        <f t="shared" ref="U15" si="86">U13*U14</f>
        <v>6</v>
      </c>
      <c r="V15" s="69">
        <f t="shared" ref="V15" si="87">V13*V14</f>
        <v>0</v>
      </c>
      <c r="W15" s="69">
        <f t="shared" ref="W15" si="88">W13*W14</f>
        <v>0</v>
      </c>
      <c r="X15" s="9">
        <f t="shared" ref="X15" si="89">X13*X14</f>
        <v>6</v>
      </c>
      <c r="Y15" s="9">
        <f t="shared" ref="Y15" si="90">Y13*Y14</f>
        <v>6</v>
      </c>
      <c r="Z15" s="9">
        <f t="shared" ref="Z15" si="91">Z13*Z14</f>
        <v>6</v>
      </c>
      <c r="AA15" s="9">
        <f t="shared" ref="AA15" si="92">AA13*AA14</f>
        <v>6</v>
      </c>
      <c r="AB15" s="9">
        <f t="shared" ref="AB15" si="93">AB13*AB14</f>
        <v>6</v>
      </c>
      <c r="AC15" s="69">
        <f t="shared" ref="AC15" si="94">AC13*AC14</f>
        <v>0</v>
      </c>
      <c r="AD15" s="69">
        <f t="shared" ref="AD15" si="95">AD13*AD14</f>
        <v>0</v>
      </c>
      <c r="AE15" s="69">
        <f t="shared" ref="AE15" si="96">AE13*AE14</f>
        <v>0</v>
      </c>
      <c r="AF15" s="9">
        <f t="shared" ref="AF15" si="97">AF13*AF14</f>
        <v>6</v>
      </c>
      <c r="AG15" s="9">
        <f t="shared" ref="AG15" si="98">AG13*AG14</f>
        <v>6</v>
      </c>
      <c r="AH15" s="9">
        <f t="shared" ref="AH15" si="99">AH13*AH14</f>
        <v>6</v>
      </c>
      <c r="AI15" s="9">
        <f t="shared" ref="AI15" si="100">AI13*AI14</f>
        <v>6</v>
      </c>
      <c r="AJ15" s="69">
        <f t="shared" ref="AJ15" si="101">AJ13*AJ14</f>
        <v>0</v>
      </c>
      <c r="AK15" s="69">
        <f t="shared" ref="AK15" si="102">AK13*AK14</f>
        <v>0</v>
      </c>
      <c r="AL15" s="9">
        <f t="shared" ref="AL15" si="103">AL13*AL14</f>
        <v>6</v>
      </c>
      <c r="AM15" s="9">
        <f t="shared" ref="AM15" si="104">AM13*AM14</f>
        <v>6</v>
      </c>
      <c r="AN15" s="9">
        <f t="shared" ref="AN15" si="105">AN13*AN14</f>
        <v>6</v>
      </c>
      <c r="AO15" s="9">
        <f t="shared" ref="AO15" si="106">AO13*AO14</f>
        <v>6</v>
      </c>
      <c r="AP15" s="70">
        <f t="shared" ref="AP15" si="107">AP13*AP14</f>
        <v>6</v>
      </c>
      <c r="AQ15" s="69">
        <f t="shared" ref="AQ15" si="108">AQ13*AQ14</f>
        <v>0</v>
      </c>
      <c r="AR15" s="69">
        <f t="shared" ref="AR15" si="109">AR13*AR14</f>
        <v>0</v>
      </c>
      <c r="AS15" s="10">
        <f t="shared" ref="AS15" si="110">AS13*AS14</f>
        <v>6</v>
      </c>
      <c r="AT15" s="9">
        <f t="shared" ref="AT15" si="111">AT13*AT14</f>
        <v>6</v>
      </c>
      <c r="AU15" s="9">
        <f t="shared" ref="AU15" si="112">AU13*AU14</f>
        <v>6</v>
      </c>
      <c r="AV15" s="69">
        <f t="shared" ref="AV15" si="113">AV13*AV14</f>
        <v>0</v>
      </c>
      <c r="AW15" s="9">
        <f t="shared" ref="AW15" si="114">AW13*AW14</f>
        <v>6</v>
      </c>
      <c r="AX15" s="69">
        <f t="shared" ref="AX15" si="115">AX13*AX14</f>
        <v>0</v>
      </c>
      <c r="AY15" s="69">
        <f t="shared" ref="AY15" si="116">AY13*AY14</f>
        <v>0</v>
      </c>
      <c r="AZ15" s="9">
        <f t="shared" ref="AZ15" si="117">AZ13*AZ14</f>
        <v>0</v>
      </c>
      <c r="BA15" s="69">
        <f t="shared" ref="BA15" si="118">BA13*BA14</f>
        <v>0</v>
      </c>
      <c r="BB15" s="9">
        <f t="shared" ref="BB15" si="119">BB13*BB14</f>
        <v>0</v>
      </c>
      <c r="BC15" s="9">
        <f t="shared" ref="BC15" si="120">BC13*BC14</f>
        <v>0</v>
      </c>
      <c r="BD15" s="9">
        <f t="shared" ref="BD15" si="121">BD13*BD14</f>
        <v>0</v>
      </c>
      <c r="BE15" s="69">
        <f t="shared" ref="BE15" si="122">BE13*BE14</f>
        <v>0</v>
      </c>
      <c r="BF15" s="69">
        <f t="shared" ref="BF15" si="123">BF13*BF14</f>
        <v>0</v>
      </c>
      <c r="BG15" s="9">
        <f t="shared" ref="BG15" si="124">BG13*BG14</f>
        <v>0</v>
      </c>
      <c r="BH15" s="9">
        <f t="shared" ref="BH15" si="125">BH13*BH14</f>
        <v>0</v>
      </c>
      <c r="BI15" s="9">
        <f t="shared" ref="BI15" si="126">BI13*BI14</f>
        <v>0</v>
      </c>
      <c r="BJ15" s="9">
        <f t="shared" ref="BJ15" si="127">BJ13*BJ14</f>
        <v>0</v>
      </c>
      <c r="BK15" s="9">
        <f t="shared" ref="BK15" si="128">BK13*BK14</f>
        <v>0</v>
      </c>
      <c r="BL15" s="69">
        <f t="shared" ref="BL15" si="129">BL13*BL14</f>
        <v>0</v>
      </c>
      <c r="BM15" s="69">
        <f t="shared" ref="BM15" si="130">BM13*BM14</f>
        <v>0</v>
      </c>
      <c r="BN15" s="9">
        <f t="shared" ref="BN15" si="131">BN13*BN14</f>
        <v>0</v>
      </c>
      <c r="BO15" s="9">
        <f>BO13*BO14</f>
        <v>0</v>
      </c>
      <c r="BP15" s="9">
        <f t="shared" ref="BP15" si="132">BP13*BP14</f>
        <v>0</v>
      </c>
      <c r="BQ15" s="9">
        <f t="shared" ref="BQ15" si="133">BQ13*BQ14</f>
        <v>0</v>
      </c>
      <c r="BR15" s="70">
        <f t="shared" ref="BR15" si="134">BR13*BR14</f>
        <v>0</v>
      </c>
      <c r="BS15" s="65">
        <f>SUM(A15:BR15)</f>
        <v>171</v>
      </c>
    </row>
    <row r="16" spans="1:74" x14ac:dyDescent="0.2">
      <c r="C16" s="71"/>
      <c r="D16" s="71"/>
      <c r="E16" s="71"/>
      <c r="F16" s="71"/>
      <c r="G16" s="71"/>
      <c r="H16" s="72"/>
      <c r="I16" s="72"/>
      <c r="J16" s="71"/>
      <c r="K16" s="71"/>
      <c r="L16" s="71"/>
      <c r="M16" s="71"/>
      <c r="N16" s="71"/>
      <c r="O16" s="71"/>
      <c r="P16" s="72"/>
      <c r="Q16" s="72"/>
      <c r="R16" s="71"/>
      <c r="S16" s="71"/>
      <c r="T16" s="71"/>
      <c r="U16" s="71"/>
      <c r="V16" s="71"/>
      <c r="W16" s="72"/>
      <c r="X16" s="72"/>
      <c r="Y16" s="71"/>
      <c r="Z16" s="71"/>
      <c r="AA16" s="71"/>
      <c r="AB16" s="71"/>
      <c r="AC16" s="71"/>
      <c r="AD16" s="72"/>
      <c r="AE16" s="72"/>
      <c r="AF16" s="72"/>
      <c r="AG16" s="71"/>
      <c r="AH16" s="71"/>
      <c r="AI16" s="71"/>
      <c r="AJ16" s="71"/>
      <c r="AK16" s="72"/>
      <c r="AL16" s="72"/>
      <c r="AM16" s="71"/>
      <c r="AN16" s="71"/>
      <c r="AO16" s="71"/>
      <c r="AP16" s="71"/>
      <c r="AQ16" s="71"/>
      <c r="AR16" s="72"/>
      <c r="AS16" s="72"/>
      <c r="AT16" s="71"/>
      <c r="AU16" s="71"/>
      <c r="AV16" s="72"/>
      <c r="AW16" s="71"/>
      <c r="AX16" s="71"/>
      <c r="AY16" s="72"/>
      <c r="AZ16" s="72"/>
      <c r="BA16" s="72"/>
      <c r="BB16" s="71"/>
      <c r="BC16" s="71"/>
      <c r="BD16" s="71"/>
      <c r="BE16" s="72"/>
      <c r="BF16" s="72"/>
      <c r="BG16" s="72"/>
      <c r="BH16" s="71"/>
      <c r="BI16" s="71"/>
      <c r="BJ16" s="71"/>
      <c r="BK16" s="71"/>
      <c r="BL16" s="71"/>
      <c r="BM16" s="72"/>
      <c r="BN16" s="72"/>
      <c r="BO16" s="71"/>
      <c r="BP16" s="71"/>
      <c r="BQ16" s="71"/>
      <c r="BR16" s="71"/>
      <c r="BS16" s="71"/>
    </row>
    <row r="17" spans="1:74" ht="24.75" customHeight="1" thickBot="1" x14ac:dyDescent="0.25">
      <c r="A17" s="11" t="s">
        <v>26</v>
      </c>
      <c r="C17" s="73"/>
      <c r="D17" s="71"/>
      <c r="E17" s="71"/>
      <c r="F17" s="71"/>
      <c r="G17" s="71"/>
      <c r="H17" s="72"/>
      <c r="I17" s="72"/>
      <c r="J17" s="74"/>
      <c r="K17" s="71"/>
      <c r="L17" s="73"/>
      <c r="M17" s="71"/>
      <c r="N17" s="71"/>
      <c r="O17" s="71"/>
      <c r="P17" s="72"/>
      <c r="Q17" s="72"/>
      <c r="R17" s="71"/>
      <c r="S17" s="71"/>
      <c r="T17" s="71"/>
      <c r="U17" s="71"/>
      <c r="V17" s="71"/>
      <c r="W17" s="72"/>
      <c r="X17" s="72"/>
      <c r="Y17" s="71"/>
      <c r="Z17" s="71"/>
      <c r="AA17" s="71"/>
      <c r="AB17" s="71"/>
      <c r="AC17" s="71"/>
      <c r="AD17" s="72"/>
      <c r="AE17" s="72"/>
      <c r="AF17" s="72"/>
      <c r="AG17" s="71"/>
      <c r="AH17" s="71"/>
      <c r="AI17" s="71"/>
      <c r="AJ17" s="71"/>
      <c r="AK17" s="72"/>
      <c r="AL17" s="72"/>
      <c r="AM17" s="71"/>
      <c r="AN17" s="71"/>
      <c r="AO17" s="71"/>
      <c r="AP17" s="75"/>
      <c r="AQ17" s="75"/>
      <c r="AR17" s="76"/>
      <c r="AS17" s="76"/>
      <c r="AT17" s="75"/>
      <c r="AU17" s="75"/>
      <c r="AV17" s="76"/>
      <c r="AW17" s="75"/>
      <c r="AX17" s="75"/>
      <c r="AY17" s="76"/>
      <c r="AZ17" s="76"/>
      <c r="BA17" s="76"/>
      <c r="BB17" s="75"/>
      <c r="BC17" s="75"/>
      <c r="BD17" s="75"/>
      <c r="BE17" s="75"/>
      <c r="BF17" s="76"/>
      <c r="BG17" s="76"/>
      <c r="BH17" s="75"/>
      <c r="BI17" s="75"/>
      <c r="BJ17" s="75"/>
      <c r="BK17" s="75"/>
      <c r="BL17" s="75"/>
      <c r="BM17" s="76"/>
      <c r="BN17" s="76"/>
      <c r="BO17" s="75"/>
      <c r="BP17" s="75"/>
      <c r="BQ17" s="75"/>
      <c r="BR17" s="75"/>
      <c r="BS17" s="71"/>
    </row>
    <row r="18" spans="1:74" x14ac:dyDescent="0.2">
      <c r="A18" s="15"/>
      <c r="B18" s="16"/>
      <c r="C18" s="17" t="s">
        <v>17</v>
      </c>
      <c r="D18" s="18"/>
      <c r="E18" s="18"/>
      <c r="F18" s="18"/>
      <c r="G18" s="18"/>
      <c r="H18" s="18"/>
      <c r="I18" s="18"/>
      <c r="J18" s="18"/>
      <c r="K18" s="19"/>
      <c r="L18" s="17" t="s">
        <v>11</v>
      </c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20"/>
      <c r="AQ18" s="17" t="s">
        <v>12</v>
      </c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21" t="s">
        <v>14</v>
      </c>
    </row>
    <row r="19" spans="1:74" x14ac:dyDescent="0.2">
      <c r="A19" s="22"/>
      <c r="B19" s="23"/>
      <c r="C19" s="24"/>
      <c r="D19" s="25"/>
      <c r="E19" s="25"/>
      <c r="F19" s="25"/>
      <c r="G19" s="25"/>
      <c r="H19" s="25"/>
      <c r="I19" s="25"/>
      <c r="J19" s="25"/>
      <c r="K19" s="26"/>
      <c r="L19" s="22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 s="23"/>
      <c r="AM19" s="23"/>
      <c r="AN19" s="23"/>
      <c r="AO19" s="23"/>
      <c r="AP19" s="27"/>
      <c r="AQ19" s="22"/>
      <c r="AR19" s="23"/>
      <c r="AS19" s="23"/>
      <c r="AT19" s="23"/>
      <c r="AU19" s="23"/>
      <c r="AV19" s="23"/>
      <c r="AW19" s="23"/>
      <c r="AX19" s="23"/>
      <c r="AY19" s="23"/>
      <c r="AZ19" s="23"/>
      <c r="BA19" s="23"/>
      <c r="BB19" s="23"/>
      <c r="BC19" s="23"/>
      <c r="BD19" s="23"/>
      <c r="BE19" s="23"/>
      <c r="BF19" s="23"/>
      <c r="BG19" s="23"/>
      <c r="BH19" s="23"/>
      <c r="BI19" s="23"/>
      <c r="BJ19" s="23"/>
      <c r="BK19" s="23"/>
      <c r="BL19" s="23"/>
      <c r="BM19" s="23"/>
      <c r="BN19" s="23"/>
      <c r="BO19" s="23"/>
      <c r="BP19" s="23"/>
      <c r="BQ19" s="23"/>
      <c r="BR19" s="23"/>
      <c r="BS19" s="28"/>
    </row>
    <row r="20" spans="1:74" ht="13.8" thickBot="1" x14ac:dyDescent="0.25">
      <c r="A20" s="22"/>
      <c r="B20" s="23"/>
      <c r="C20" s="29"/>
      <c r="D20" s="30"/>
      <c r="E20" s="30"/>
      <c r="F20" s="30"/>
      <c r="G20" s="30"/>
      <c r="H20" s="30"/>
      <c r="I20" s="30"/>
      <c r="J20" s="30"/>
      <c r="K20" s="31"/>
      <c r="L20" s="32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4"/>
      <c r="AQ20" s="32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33"/>
      <c r="BQ20" s="33"/>
      <c r="BR20" s="33"/>
      <c r="BS20" s="28"/>
    </row>
    <row r="21" spans="1:74" ht="24" customHeight="1" thickBot="1" x14ac:dyDescent="0.25">
      <c r="A21" s="32"/>
      <c r="B21" s="33"/>
      <c r="C21" s="35">
        <f>C6</f>
        <v>22</v>
      </c>
      <c r="D21" s="36">
        <f t="shared" ref="D21:K21" si="135">C21+1</f>
        <v>23</v>
      </c>
      <c r="E21" s="36">
        <f t="shared" si="135"/>
        <v>24</v>
      </c>
      <c r="F21" s="36">
        <f t="shared" si="135"/>
        <v>25</v>
      </c>
      <c r="G21" s="36">
        <f t="shared" si="135"/>
        <v>26</v>
      </c>
      <c r="H21" s="37">
        <f t="shared" si="135"/>
        <v>27</v>
      </c>
      <c r="I21" s="37">
        <f t="shared" si="135"/>
        <v>28</v>
      </c>
      <c r="J21" s="71">
        <f t="shared" si="135"/>
        <v>29</v>
      </c>
      <c r="K21" s="77">
        <f t="shared" si="135"/>
        <v>30</v>
      </c>
      <c r="L21" s="35">
        <v>1</v>
      </c>
      <c r="M21" s="39">
        <v>2</v>
      </c>
      <c r="N21" s="39">
        <v>3</v>
      </c>
      <c r="O21" s="39">
        <v>4</v>
      </c>
      <c r="P21" s="40">
        <v>5</v>
      </c>
      <c r="Q21" s="40">
        <v>6</v>
      </c>
      <c r="R21" s="39">
        <v>7</v>
      </c>
      <c r="S21" s="39">
        <v>8</v>
      </c>
      <c r="T21" s="39">
        <v>9</v>
      </c>
      <c r="U21" s="39">
        <v>10</v>
      </c>
      <c r="V21" s="39">
        <v>11</v>
      </c>
      <c r="W21" s="40">
        <v>12</v>
      </c>
      <c r="X21" s="40">
        <v>13</v>
      </c>
      <c r="Y21" s="39">
        <v>14</v>
      </c>
      <c r="Z21" s="39">
        <v>15</v>
      </c>
      <c r="AA21" s="39">
        <v>16</v>
      </c>
      <c r="AB21" s="39">
        <v>17</v>
      </c>
      <c r="AC21" s="39">
        <v>18</v>
      </c>
      <c r="AD21" s="39">
        <v>19</v>
      </c>
      <c r="AE21" s="39">
        <v>20</v>
      </c>
      <c r="AF21" s="39">
        <v>21</v>
      </c>
      <c r="AG21" s="39">
        <v>22</v>
      </c>
      <c r="AH21" s="39">
        <v>23</v>
      </c>
      <c r="AI21" s="39">
        <v>24</v>
      </c>
      <c r="AJ21" s="39">
        <v>25</v>
      </c>
      <c r="AK21" s="39">
        <v>26</v>
      </c>
      <c r="AL21" s="39">
        <v>27</v>
      </c>
      <c r="AM21" s="39">
        <v>28</v>
      </c>
      <c r="AN21" s="39">
        <v>29</v>
      </c>
      <c r="AO21" s="39">
        <v>30</v>
      </c>
      <c r="AP21" s="41">
        <v>31</v>
      </c>
      <c r="AQ21" s="35">
        <v>1</v>
      </c>
      <c r="AR21" s="39">
        <v>2</v>
      </c>
      <c r="AS21" s="39">
        <v>3</v>
      </c>
      <c r="AT21" s="39">
        <v>4</v>
      </c>
      <c r="AU21" s="39">
        <v>5</v>
      </c>
      <c r="AV21" s="39">
        <v>6</v>
      </c>
      <c r="AW21" s="39">
        <v>7</v>
      </c>
      <c r="AX21" s="39">
        <v>8</v>
      </c>
      <c r="AY21" s="39">
        <v>9</v>
      </c>
      <c r="AZ21" s="39">
        <v>10</v>
      </c>
      <c r="BA21" s="39">
        <v>11</v>
      </c>
      <c r="BB21" s="39">
        <v>12</v>
      </c>
      <c r="BC21" s="39">
        <v>13</v>
      </c>
      <c r="BD21" s="39">
        <v>14</v>
      </c>
      <c r="BE21" s="39">
        <v>15</v>
      </c>
      <c r="BF21" s="40">
        <v>16</v>
      </c>
      <c r="BG21" s="40">
        <v>17</v>
      </c>
      <c r="BH21" s="39">
        <v>18</v>
      </c>
      <c r="BI21" s="39">
        <v>19</v>
      </c>
      <c r="BJ21" s="39">
        <v>20</v>
      </c>
      <c r="BK21" s="39">
        <v>21</v>
      </c>
      <c r="BL21" s="39">
        <v>22</v>
      </c>
      <c r="BM21" s="40">
        <v>23</v>
      </c>
      <c r="BN21" s="40">
        <v>24</v>
      </c>
      <c r="BO21" s="39">
        <f>BN21+1</f>
        <v>25</v>
      </c>
      <c r="BP21" s="39">
        <f t="shared" ref="BP21:BR21" si="136">BO21+1</f>
        <v>26</v>
      </c>
      <c r="BQ21" s="39">
        <f t="shared" si="136"/>
        <v>27</v>
      </c>
      <c r="BR21" s="39">
        <f t="shared" si="136"/>
        <v>28</v>
      </c>
      <c r="BS21" s="42"/>
    </row>
    <row r="22" spans="1:74" ht="24.75" customHeight="1" x14ac:dyDescent="0.2">
      <c r="A22" s="43" t="s">
        <v>6</v>
      </c>
      <c r="B22" s="44" t="s">
        <v>8</v>
      </c>
      <c r="C22" s="4">
        <v>1</v>
      </c>
      <c r="D22" s="5">
        <v>0</v>
      </c>
      <c r="E22" s="5">
        <v>0</v>
      </c>
      <c r="F22" s="5">
        <v>0</v>
      </c>
      <c r="G22" s="5">
        <v>0</v>
      </c>
      <c r="H22" s="45"/>
      <c r="I22" s="45"/>
      <c r="J22" s="6">
        <v>1</v>
      </c>
      <c r="K22" s="6">
        <v>1</v>
      </c>
      <c r="L22" s="4">
        <v>1</v>
      </c>
      <c r="M22" s="6">
        <v>1</v>
      </c>
      <c r="N22" s="6">
        <v>1</v>
      </c>
      <c r="O22" s="46"/>
      <c r="P22" s="46"/>
      <c r="Q22" s="6">
        <v>1</v>
      </c>
      <c r="R22" s="6">
        <v>1</v>
      </c>
      <c r="S22" s="6">
        <v>1</v>
      </c>
      <c r="T22" s="6">
        <v>1</v>
      </c>
      <c r="U22" s="6">
        <v>1</v>
      </c>
      <c r="V22" s="46"/>
      <c r="W22" s="46"/>
      <c r="X22" s="6">
        <v>1</v>
      </c>
      <c r="Y22" s="6">
        <v>1</v>
      </c>
      <c r="Z22" s="6">
        <v>1</v>
      </c>
      <c r="AA22" s="6">
        <v>1</v>
      </c>
      <c r="AB22" s="6">
        <v>1</v>
      </c>
      <c r="AC22" s="46"/>
      <c r="AD22" s="46"/>
      <c r="AE22" s="46"/>
      <c r="AF22" s="6">
        <v>1</v>
      </c>
      <c r="AG22" s="6">
        <v>1</v>
      </c>
      <c r="AH22" s="6">
        <v>1</v>
      </c>
      <c r="AI22" s="6">
        <v>1</v>
      </c>
      <c r="AJ22" s="46"/>
      <c r="AK22" s="46"/>
      <c r="AL22" s="6">
        <v>1</v>
      </c>
      <c r="AM22" s="6">
        <v>1</v>
      </c>
      <c r="AN22" s="6">
        <v>1</v>
      </c>
      <c r="AO22" s="6">
        <v>1</v>
      </c>
      <c r="AP22" s="7">
        <v>1</v>
      </c>
      <c r="AQ22" s="46"/>
      <c r="AR22" s="46"/>
      <c r="AS22" s="5">
        <v>1</v>
      </c>
      <c r="AT22" s="6">
        <v>1</v>
      </c>
      <c r="AU22" s="6">
        <v>1</v>
      </c>
      <c r="AV22" s="46"/>
      <c r="AW22" s="6">
        <v>1</v>
      </c>
      <c r="AX22" s="46"/>
      <c r="AY22" s="46"/>
      <c r="AZ22" s="6">
        <v>1</v>
      </c>
      <c r="BA22" s="46"/>
      <c r="BB22" s="6">
        <v>1</v>
      </c>
      <c r="BC22" s="6">
        <v>1</v>
      </c>
      <c r="BD22" s="6">
        <v>1</v>
      </c>
      <c r="BE22" s="46"/>
      <c r="BF22" s="46"/>
      <c r="BG22" s="6">
        <v>0</v>
      </c>
      <c r="BH22" s="6">
        <v>0</v>
      </c>
      <c r="BI22" s="6">
        <v>0</v>
      </c>
      <c r="BJ22" s="6">
        <v>0</v>
      </c>
      <c r="BK22" s="6">
        <v>0</v>
      </c>
      <c r="BL22" s="46"/>
      <c r="BM22" s="46"/>
      <c r="BN22" s="6">
        <v>0</v>
      </c>
      <c r="BO22" s="6">
        <v>0</v>
      </c>
      <c r="BP22" s="6">
        <v>0</v>
      </c>
      <c r="BQ22" s="6">
        <v>0</v>
      </c>
      <c r="BR22" s="7">
        <v>0</v>
      </c>
      <c r="BS22" s="47"/>
      <c r="BT22" s="12">
        <f>SUM(D22:BR22)</f>
        <v>32</v>
      </c>
      <c r="BU22" s="12">
        <f>C22</f>
        <v>1</v>
      </c>
    </row>
    <row r="23" spans="1:74" ht="24.75" customHeight="1" x14ac:dyDescent="0.2">
      <c r="A23" s="48"/>
      <c r="B23" s="49" t="s">
        <v>9</v>
      </c>
      <c r="C23" s="50">
        <v>3</v>
      </c>
      <c r="D23" s="51">
        <v>6</v>
      </c>
      <c r="E23" s="51">
        <v>6</v>
      </c>
      <c r="F23" s="51">
        <v>6</v>
      </c>
      <c r="G23" s="51">
        <v>6</v>
      </c>
      <c r="H23" s="52"/>
      <c r="I23" s="52"/>
      <c r="J23" s="53">
        <v>6</v>
      </c>
      <c r="K23" s="53">
        <v>6</v>
      </c>
      <c r="L23" s="50">
        <v>6</v>
      </c>
      <c r="M23" s="53">
        <v>6</v>
      </c>
      <c r="N23" s="53">
        <v>6</v>
      </c>
      <c r="O23" s="54"/>
      <c r="P23" s="54"/>
      <c r="Q23" s="53">
        <v>6</v>
      </c>
      <c r="R23" s="53">
        <v>6</v>
      </c>
      <c r="S23" s="53">
        <v>6</v>
      </c>
      <c r="T23" s="53">
        <v>6</v>
      </c>
      <c r="U23" s="53">
        <v>6</v>
      </c>
      <c r="V23" s="54"/>
      <c r="W23" s="54"/>
      <c r="X23" s="53">
        <v>6</v>
      </c>
      <c r="Y23" s="53">
        <v>6</v>
      </c>
      <c r="Z23" s="53">
        <v>6</v>
      </c>
      <c r="AA23" s="53">
        <v>6</v>
      </c>
      <c r="AB23" s="53">
        <v>6</v>
      </c>
      <c r="AC23" s="54"/>
      <c r="AD23" s="54"/>
      <c r="AE23" s="54"/>
      <c r="AF23" s="53">
        <v>6</v>
      </c>
      <c r="AG23" s="53">
        <v>6</v>
      </c>
      <c r="AH23" s="53">
        <v>6</v>
      </c>
      <c r="AI23" s="53">
        <v>6</v>
      </c>
      <c r="AJ23" s="54"/>
      <c r="AK23" s="54"/>
      <c r="AL23" s="53">
        <v>6</v>
      </c>
      <c r="AM23" s="53">
        <v>6</v>
      </c>
      <c r="AN23" s="53">
        <v>6</v>
      </c>
      <c r="AO23" s="53">
        <v>6</v>
      </c>
      <c r="AP23" s="55">
        <v>6</v>
      </c>
      <c r="AQ23" s="54"/>
      <c r="AR23" s="54"/>
      <c r="AS23" s="51">
        <v>6</v>
      </c>
      <c r="AT23" s="53">
        <v>6</v>
      </c>
      <c r="AU23" s="53">
        <v>6</v>
      </c>
      <c r="AV23" s="54"/>
      <c r="AW23" s="53">
        <v>6</v>
      </c>
      <c r="AX23" s="54"/>
      <c r="AY23" s="54"/>
      <c r="AZ23" s="53">
        <v>6</v>
      </c>
      <c r="BA23" s="54"/>
      <c r="BB23" s="53">
        <v>6</v>
      </c>
      <c r="BC23" s="53">
        <v>6</v>
      </c>
      <c r="BD23" s="53">
        <v>6</v>
      </c>
      <c r="BE23" s="54"/>
      <c r="BF23" s="54"/>
      <c r="BG23" s="53">
        <v>6</v>
      </c>
      <c r="BH23" s="53">
        <v>6</v>
      </c>
      <c r="BI23" s="53">
        <v>6</v>
      </c>
      <c r="BJ23" s="53">
        <v>6</v>
      </c>
      <c r="BK23" s="53">
        <v>6</v>
      </c>
      <c r="BL23" s="54"/>
      <c r="BM23" s="54"/>
      <c r="BN23" s="53">
        <v>6</v>
      </c>
      <c r="BO23" s="53">
        <v>6</v>
      </c>
      <c r="BP23" s="53">
        <v>6</v>
      </c>
      <c r="BQ23" s="53">
        <v>6</v>
      </c>
      <c r="BR23" s="55">
        <v>6</v>
      </c>
      <c r="BS23" s="56"/>
      <c r="BT23" s="12">
        <f>BR23</f>
        <v>6</v>
      </c>
      <c r="BU23" s="12">
        <v>3</v>
      </c>
      <c r="BV23" s="12">
        <f>BT22*BT23+BU22*BU23</f>
        <v>195</v>
      </c>
    </row>
    <row r="24" spans="1:74" ht="24.75" customHeight="1" thickBot="1" x14ac:dyDescent="0.25">
      <c r="A24" s="57"/>
      <c r="B24" s="66" t="s">
        <v>10</v>
      </c>
      <c r="C24" s="67">
        <f>C22*C23</f>
        <v>3</v>
      </c>
      <c r="D24" s="10">
        <f t="shared" ref="D24" si="137">D22*D23</f>
        <v>0</v>
      </c>
      <c r="E24" s="10">
        <f t="shared" ref="E24" si="138">E22*E23</f>
        <v>0</v>
      </c>
      <c r="F24" s="10">
        <f t="shared" ref="F24" si="139">F22*F23</f>
        <v>0</v>
      </c>
      <c r="G24" s="10">
        <f t="shared" ref="G24" si="140">G22*G23</f>
        <v>0</v>
      </c>
      <c r="H24" s="68">
        <f t="shared" ref="H24" si="141">H22*H23</f>
        <v>0</v>
      </c>
      <c r="I24" s="68">
        <f t="shared" ref="I24" si="142">I22*I23</f>
        <v>0</v>
      </c>
      <c r="J24" s="9">
        <f t="shared" ref="J24" si="143">J22*J23</f>
        <v>6</v>
      </c>
      <c r="K24" s="9">
        <f t="shared" ref="K24" si="144">K22*K23</f>
        <v>6</v>
      </c>
      <c r="L24" s="67">
        <f t="shared" ref="L24" si="145">L22*L23</f>
        <v>6</v>
      </c>
      <c r="M24" s="9">
        <f t="shared" ref="M24" si="146">M22*M23</f>
        <v>6</v>
      </c>
      <c r="N24" s="9">
        <f t="shared" ref="N24" si="147">N22*N23</f>
        <v>6</v>
      </c>
      <c r="O24" s="69">
        <f t="shared" ref="O24" si="148">O22*O23</f>
        <v>0</v>
      </c>
      <c r="P24" s="69">
        <f t="shared" ref="P24" si="149">P22*P23</f>
        <v>0</v>
      </c>
      <c r="Q24" s="9">
        <f t="shared" ref="Q24" si="150">Q22*Q23</f>
        <v>6</v>
      </c>
      <c r="R24" s="9">
        <f t="shared" ref="R24" si="151">R22*R23</f>
        <v>6</v>
      </c>
      <c r="S24" s="9">
        <f t="shared" ref="S24" si="152">S22*S23</f>
        <v>6</v>
      </c>
      <c r="T24" s="9">
        <f t="shared" ref="T24" si="153">T22*T23</f>
        <v>6</v>
      </c>
      <c r="U24" s="9">
        <f t="shared" ref="U24" si="154">U22*U23</f>
        <v>6</v>
      </c>
      <c r="V24" s="69">
        <f t="shared" ref="V24" si="155">V22*V23</f>
        <v>0</v>
      </c>
      <c r="W24" s="69">
        <f t="shared" ref="W24" si="156">W22*W23</f>
        <v>0</v>
      </c>
      <c r="X24" s="9">
        <f t="shared" ref="X24" si="157">X22*X23</f>
        <v>6</v>
      </c>
      <c r="Y24" s="9">
        <f t="shared" ref="Y24" si="158">Y22*Y23</f>
        <v>6</v>
      </c>
      <c r="Z24" s="9">
        <f t="shared" ref="Z24" si="159">Z22*Z23</f>
        <v>6</v>
      </c>
      <c r="AA24" s="9">
        <f t="shared" ref="AA24" si="160">AA22*AA23</f>
        <v>6</v>
      </c>
      <c r="AB24" s="9">
        <f t="shared" ref="AB24" si="161">AB22*AB23</f>
        <v>6</v>
      </c>
      <c r="AC24" s="69">
        <f t="shared" ref="AC24" si="162">AC22*AC23</f>
        <v>0</v>
      </c>
      <c r="AD24" s="69">
        <f t="shared" ref="AD24" si="163">AD22*AD23</f>
        <v>0</v>
      </c>
      <c r="AE24" s="69">
        <f t="shared" ref="AE24" si="164">AE22*AE23</f>
        <v>0</v>
      </c>
      <c r="AF24" s="9">
        <f t="shared" ref="AF24" si="165">AF22*AF23</f>
        <v>6</v>
      </c>
      <c r="AG24" s="9">
        <f t="shared" ref="AG24" si="166">AG22*AG23</f>
        <v>6</v>
      </c>
      <c r="AH24" s="9">
        <f t="shared" ref="AH24" si="167">AH22*AH23</f>
        <v>6</v>
      </c>
      <c r="AI24" s="9">
        <f t="shared" ref="AI24" si="168">AI22*AI23</f>
        <v>6</v>
      </c>
      <c r="AJ24" s="69">
        <f t="shared" ref="AJ24" si="169">AJ22*AJ23</f>
        <v>0</v>
      </c>
      <c r="AK24" s="69">
        <f t="shared" ref="AK24" si="170">AK22*AK23</f>
        <v>0</v>
      </c>
      <c r="AL24" s="9">
        <f t="shared" ref="AL24" si="171">AL22*AL23</f>
        <v>6</v>
      </c>
      <c r="AM24" s="9">
        <f t="shared" ref="AM24" si="172">AM22*AM23</f>
        <v>6</v>
      </c>
      <c r="AN24" s="9">
        <f t="shared" ref="AN24" si="173">AN22*AN23</f>
        <v>6</v>
      </c>
      <c r="AO24" s="9">
        <f t="shared" ref="AO24" si="174">AO22*AO23</f>
        <v>6</v>
      </c>
      <c r="AP24" s="70">
        <f t="shared" ref="AP24" si="175">AP22*AP23</f>
        <v>6</v>
      </c>
      <c r="AQ24" s="69">
        <f t="shared" ref="AQ24" si="176">AQ22*AQ23</f>
        <v>0</v>
      </c>
      <c r="AR24" s="69">
        <f t="shared" ref="AR24" si="177">AR22*AR23</f>
        <v>0</v>
      </c>
      <c r="AS24" s="10">
        <f t="shared" ref="AS24" si="178">AS22*AS23</f>
        <v>6</v>
      </c>
      <c r="AT24" s="9">
        <f t="shared" ref="AT24" si="179">AT22*AT23</f>
        <v>6</v>
      </c>
      <c r="AU24" s="9">
        <f t="shared" ref="AU24" si="180">AU22*AU23</f>
        <v>6</v>
      </c>
      <c r="AV24" s="69">
        <f t="shared" ref="AV24" si="181">AV22*AV23</f>
        <v>0</v>
      </c>
      <c r="AW24" s="9">
        <f t="shared" ref="AW24" si="182">AW22*AW23</f>
        <v>6</v>
      </c>
      <c r="AX24" s="69">
        <f t="shared" ref="AX24" si="183">AX22*AX23</f>
        <v>0</v>
      </c>
      <c r="AY24" s="69">
        <f t="shared" ref="AY24" si="184">AY22*AY23</f>
        <v>0</v>
      </c>
      <c r="AZ24" s="9">
        <f t="shared" ref="AZ24" si="185">AZ22*AZ23</f>
        <v>6</v>
      </c>
      <c r="BA24" s="69">
        <f t="shared" ref="BA24" si="186">BA22*BA23</f>
        <v>0</v>
      </c>
      <c r="BB24" s="9">
        <f t="shared" ref="BB24" si="187">BB22*BB23</f>
        <v>6</v>
      </c>
      <c r="BC24" s="9">
        <f t="shared" ref="BC24" si="188">BC22*BC23</f>
        <v>6</v>
      </c>
      <c r="BD24" s="9">
        <f t="shared" ref="BD24" si="189">BD22*BD23</f>
        <v>6</v>
      </c>
      <c r="BE24" s="69">
        <f t="shared" ref="BE24" si="190">BE22*BE23</f>
        <v>0</v>
      </c>
      <c r="BF24" s="69">
        <f t="shared" ref="BF24" si="191">BF22*BF23</f>
        <v>0</v>
      </c>
      <c r="BG24" s="9">
        <f t="shared" ref="BG24" si="192">BG22*BG23</f>
        <v>0</v>
      </c>
      <c r="BH24" s="9">
        <f t="shared" ref="BH24" si="193">BH22*BH23</f>
        <v>0</v>
      </c>
      <c r="BI24" s="9">
        <f t="shared" ref="BI24" si="194">BI22*BI23</f>
        <v>0</v>
      </c>
      <c r="BJ24" s="9">
        <f t="shared" ref="BJ24" si="195">BJ22*BJ23</f>
        <v>0</v>
      </c>
      <c r="BK24" s="9">
        <f t="shared" ref="BK24" si="196">BK22*BK23</f>
        <v>0</v>
      </c>
      <c r="BL24" s="69">
        <f t="shared" ref="BL24" si="197">BL22*BL23</f>
        <v>0</v>
      </c>
      <c r="BM24" s="69">
        <f t="shared" ref="BM24" si="198">BM22*BM23</f>
        <v>0</v>
      </c>
      <c r="BN24" s="9">
        <f t="shared" ref="BN24" si="199">BN22*BN23</f>
        <v>0</v>
      </c>
      <c r="BO24" s="9">
        <f>BO22*BO23</f>
        <v>0</v>
      </c>
      <c r="BP24" s="9">
        <f t="shared" ref="BP24" si="200">BP22*BP23</f>
        <v>0</v>
      </c>
      <c r="BQ24" s="9">
        <f t="shared" ref="BQ24" si="201">BQ22*BQ23</f>
        <v>0</v>
      </c>
      <c r="BR24" s="70">
        <f t="shared" ref="BR24" si="202">BR22*BR23</f>
        <v>0</v>
      </c>
      <c r="BS24" s="65">
        <f>SUM(A24:BR24)</f>
        <v>195</v>
      </c>
    </row>
    <row r="25" spans="1:74" x14ac:dyDescent="0.2">
      <c r="C25" s="78"/>
      <c r="D25" s="71"/>
      <c r="E25" s="71"/>
      <c r="F25" s="71"/>
      <c r="G25" s="71"/>
      <c r="H25" s="72"/>
      <c r="I25" s="72"/>
      <c r="J25" s="71"/>
      <c r="K25" s="78"/>
      <c r="L25" s="78"/>
      <c r="M25" s="71"/>
      <c r="N25" s="71"/>
      <c r="O25" s="71"/>
      <c r="P25" s="72"/>
      <c r="Q25" s="72"/>
      <c r="R25" s="71"/>
      <c r="S25" s="71"/>
      <c r="T25" s="71"/>
      <c r="U25" s="71"/>
      <c r="V25" s="71"/>
      <c r="W25" s="72"/>
      <c r="X25" s="72"/>
      <c r="Y25" s="71"/>
      <c r="Z25" s="71"/>
      <c r="AA25" s="71"/>
      <c r="AB25" s="71"/>
      <c r="AC25" s="71"/>
      <c r="AD25" s="72"/>
      <c r="AE25" s="72"/>
      <c r="AF25" s="72"/>
      <c r="AG25" s="71"/>
      <c r="AH25" s="71"/>
      <c r="AI25" s="71"/>
      <c r="AJ25" s="71"/>
      <c r="AK25" s="72"/>
      <c r="AL25" s="72"/>
      <c r="AM25" s="71"/>
      <c r="AN25" s="71"/>
      <c r="AO25" s="71"/>
      <c r="AP25" s="78"/>
      <c r="AQ25" s="78"/>
      <c r="AR25" s="72"/>
      <c r="AS25" s="72"/>
      <c r="AT25" s="71"/>
      <c r="AU25" s="71"/>
      <c r="AV25" s="72"/>
      <c r="AW25" s="71"/>
      <c r="AX25" s="71"/>
      <c r="AY25" s="72"/>
      <c r="AZ25" s="72"/>
      <c r="BA25" s="72"/>
      <c r="BB25" s="71"/>
      <c r="BC25" s="71"/>
      <c r="BD25" s="71"/>
      <c r="BE25" s="71"/>
      <c r="BF25" s="72"/>
      <c r="BG25" s="72"/>
      <c r="BH25" s="71"/>
      <c r="BI25" s="71"/>
      <c r="BJ25" s="71"/>
      <c r="BK25" s="71"/>
      <c r="BL25" s="71"/>
      <c r="BM25" s="72"/>
      <c r="BN25" s="72"/>
      <c r="BO25" s="71"/>
      <c r="BP25" s="71"/>
      <c r="BQ25" s="71"/>
      <c r="BR25" s="36"/>
      <c r="BS25" s="71"/>
    </row>
    <row r="26" spans="1:74" ht="16.8" thickBot="1" x14ac:dyDescent="0.25">
      <c r="A26" s="11" t="s">
        <v>27</v>
      </c>
      <c r="C26" s="73"/>
      <c r="D26" s="71"/>
      <c r="E26" s="71"/>
      <c r="F26" s="71"/>
      <c r="G26" s="71"/>
      <c r="H26" s="72"/>
      <c r="I26" s="72"/>
      <c r="J26" s="74"/>
      <c r="K26" s="71"/>
      <c r="L26" s="73"/>
      <c r="M26" s="71"/>
      <c r="N26" s="71"/>
      <c r="O26" s="71"/>
      <c r="P26" s="72"/>
      <c r="Q26" s="72"/>
      <c r="R26" s="71"/>
      <c r="S26" s="71"/>
      <c r="T26" s="71"/>
      <c r="U26" s="71"/>
      <c r="V26" s="71"/>
      <c r="W26" s="72"/>
      <c r="X26" s="72"/>
      <c r="Y26" s="71"/>
      <c r="Z26" s="71"/>
      <c r="AA26" s="71"/>
      <c r="AB26" s="71"/>
      <c r="AC26" s="71"/>
      <c r="AD26" s="72"/>
      <c r="AE26" s="72"/>
      <c r="AF26" s="72"/>
      <c r="AG26" s="71"/>
      <c r="AH26" s="71"/>
      <c r="AI26" s="71"/>
      <c r="AJ26" s="71"/>
      <c r="AK26" s="72"/>
      <c r="AL26" s="72"/>
      <c r="AM26" s="71"/>
      <c r="AN26" s="71"/>
      <c r="AO26" s="71"/>
      <c r="AP26" s="75"/>
      <c r="AQ26" s="71"/>
      <c r="AR26" s="72"/>
      <c r="AS26" s="72"/>
      <c r="AT26" s="71"/>
      <c r="AU26" s="71"/>
      <c r="AV26" s="72"/>
      <c r="AW26" s="71"/>
      <c r="AX26" s="71"/>
      <c r="AY26" s="72"/>
      <c r="AZ26" s="72"/>
      <c r="BA26" s="72"/>
      <c r="BB26" s="71"/>
      <c r="BC26" s="71"/>
      <c r="BD26" s="71"/>
      <c r="BE26" s="71"/>
      <c r="BF26" s="72"/>
      <c r="BG26" s="72"/>
      <c r="BH26" s="71"/>
      <c r="BI26" s="71"/>
      <c r="BJ26" s="71"/>
      <c r="BK26" s="71"/>
      <c r="BL26" s="71"/>
      <c r="BM26" s="72"/>
      <c r="BN26" s="72"/>
      <c r="BO26" s="75"/>
      <c r="BP26" s="71"/>
      <c r="BQ26" s="71"/>
      <c r="BR26" s="36"/>
      <c r="BS26" s="71"/>
    </row>
    <row r="27" spans="1:74" x14ac:dyDescent="0.2">
      <c r="A27" s="15"/>
      <c r="B27" s="16"/>
      <c r="C27" s="17" t="s">
        <v>17</v>
      </c>
      <c r="D27" s="18"/>
      <c r="E27" s="18"/>
      <c r="F27" s="18"/>
      <c r="G27" s="18"/>
      <c r="H27" s="18"/>
      <c r="I27" s="18"/>
      <c r="J27" s="18"/>
      <c r="K27" s="19"/>
      <c r="L27" s="17" t="s">
        <v>11</v>
      </c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7" t="s">
        <v>12</v>
      </c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79"/>
      <c r="BS27" s="21" t="s">
        <v>14</v>
      </c>
    </row>
    <row r="28" spans="1:74" x14ac:dyDescent="0.2">
      <c r="A28" s="22"/>
      <c r="B28" s="23"/>
      <c r="C28" s="24"/>
      <c r="D28" s="25"/>
      <c r="E28" s="25"/>
      <c r="F28" s="25"/>
      <c r="G28" s="25"/>
      <c r="H28" s="25"/>
      <c r="I28" s="25"/>
      <c r="J28" s="25"/>
      <c r="K28" s="26"/>
      <c r="L28" s="22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23"/>
      <c r="AH28" s="23"/>
      <c r="AI28" s="23"/>
      <c r="AJ28" s="23"/>
      <c r="AK28" s="23"/>
      <c r="AL28" s="23"/>
      <c r="AM28" s="23"/>
      <c r="AN28" s="23"/>
      <c r="AO28" s="23"/>
      <c r="AP28" s="23"/>
      <c r="AQ28" s="22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  <c r="BD28" s="23"/>
      <c r="BE28" s="23"/>
      <c r="BF28" s="23"/>
      <c r="BG28" s="23"/>
      <c r="BH28" s="23"/>
      <c r="BI28" s="23"/>
      <c r="BJ28" s="23"/>
      <c r="BK28" s="23"/>
      <c r="BL28" s="23"/>
      <c r="BM28" s="23"/>
      <c r="BN28" s="23"/>
      <c r="BO28" s="23"/>
      <c r="BP28" s="23"/>
      <c r="BQ28" s="23"/>
      <c r="BR28" s="80"/>
      <c r="BS28" s="28"/>
    </row>
    <row r="29" spans="1:74" ht="13.8" thickBot="1" x14ac:dyDescent="0.25">
      <c r="A29" s="22"/>
      <c r="B29" s="23"/>
      <c r="C29" s="29"/>
      <c r="D29" s="30"/>
      <c r="E29" s="30"/>
      <c r="F29" s="30"/>
      <c r="G29" s="30"/>
      <c r="H29" s="30"/>
      <c r="I29" s="30"/>
      <c r="J29" s="30"/>
      <c r="K29" s="31"/>
      <c r="L29" s="32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2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33"/>
      <c r="BQ29" s="33"/>
      <c r="BR29" s="81"/>
      <c r="BS29" s="28"/>
    </row>
    <row r="30" spans="1:74" ht="23.55" customHeight="1" thickBot="1" x14ac:dyDescent="0.25">
      <c r="A30" s="32"/>
      <c r="B30" s="33"/>
      <c r="C30" s="35">
        <f>C6</f>
        <v>22</v>
      </c>
      <c r="D30" s="36">
        <f t="shared" ref="D30:K30" si="203">C30+1</f>
        <v>23</v>
      </c>
      <c r="E30" s="36">
        <f t="shared" si="203"/>
        <v>24</v>
      </c>
      <c r="F30" s="36">
        <f t="shared" si="203"/>
        <v>25</v>
      </c>
      <c r="G30" s="36">
        <f t="shared" si="203"/>
        <v>26</v>
      </c>
      <c r="H30" s="37">
        <f t="shared" si="203"/>
        <v>27</v>
      </c>
      <c r="I30" s="37">
        <f t="shared" si="203"/>
        <v>28</v>
      </c>
      <c r="J30" s="82">
        <f t="shared" si="203"/>
        <v>29</v>
      </c>
      <c r="K30" s="82">
        <f t="shared" si="203"/>
        <v>30</v>
      </c>
      <c r="L30" s="35">
        <v>1</v>
      </c>
      <c r="M30" s="39">
        <v>2</v>
      </c>
      <c r="N30" s="39">
        <v>3</v>
      </c>
      <c r="O30" s="39">
        <v>4</v>
      </c>
      <c r="P30" s="40">
        <v>5</v>
      </c>
      <c r="Q30" s="40">
        <v>6</v>
      </c>
      <c r="R30" s="39">
        <v>7</v>
      </c>
      <c r="S30" s="39">
        <v>8</v>
      </c>
      <c r="T30" s="39">
        <v>9</v>
      </c>
      <c r="U30" s="39">
        <v>10</v>
      </c>
      <c r="V30" s="39">
        <v>11</v>
      </c>
      <c r="W30" s="40">
        <v>12</v>
      </c>
      <c r="X30" s="40">
        <v>13</v>
      </c>
      <c r="Y30" s="39">
        <v>14</v>
      </c>
      <c r="Z30" s="39">
        <v>15</v>
      </c>
      <c r="AA30" s="39">
        <v>16</v>
      </c>
      <c r="AB30" s="39">
        <v>17</v>
      </c>
      <c r="AC30" s="39">
        <v>18</v>
      </c>
      <c r="AD30" s="39">
        <v>19</v>
      </c>
      <c r="AE30" s="39">
        <v>20</v>
      </c>
      <c r="AF30" s="39">
        <v>21</v>
      </c>
      <c r="AG30" s="39">
        <v>22</v>
      </c>
      <c r="AH30" s="39">
        <v>23</v>
      </c>
      <c r="AI30" s="39">
        <v>24</v>
      </c>
      <c r="AJ30" s="39">
        <v>25</v>
      </c>
      <c r="AK30" s="39">
        <v>26</v>
      </c>
      <c r="AL30" s="39">
        <v>27</v>
      </c>
      <c r="AM30" s="39">
        <v>28</v>
      </c>
      <c r="AN30" s="39">
        <v>29</v>
      </c>
      <c r="AO30" s="39">
        <v>30</v>
      </c>
      <c r="AP30" s="41">
        <v>31</v>
      </c>
      <c r="AQ30" s="36">
        <v>1</v>
      </c>
      <c r="AR30" s="39">
        <v>2</v>
      </c>
      <c r="AS30" s="39">
        <v>3</v>
      </c>
      <c r="AT30" s="39">
        <v>4</v>
      </c>
      <c r="AU30" s="39">
        <v>5</v>
      </c>
      <c r="AV30" s="39">
        <v>6</v>
      </c>
      <c r="AW30" s="39">
        <v>7</v>
      </c>
      <c r="AX30" s="39">
        <v>8</v>
      </c>
      <c r="AY30" s="39">
        <v>9</v>
      </c>
      <c r="AZ30" s="39">
        <v>10</v>
      </c>
      <c r="BA30" s="39">
        <v>11</v>
      </c>
      <c r="BB30" s="39">
        <v>12</v>
      </c>
      <c r="BC30" s="39">
        <v>13</v>
      </c>
      <c r="BD30" s="39">
        <v>14</v>
      </c>
      <c r="BE30" s="39">
        <v>15</v>
      </c>
      <c r="BF30" s="40">
        <v>16</v>
      </c>
      <c r="BG30" s="40">
        <v>17</v>
      </c>
      <c r="BH30" s="39">
        <v>18</v>
      </c>
      <c r="BI30" s="39">
        <v>19</v>
      </c>
      <c r="BJ30" s="39">
        <v>20</v>
      </c>
      <c r="BK30" s="39">
        <v>21</v>
      </c>
      <c r="BL30" s="39">
        <v>22</v>
      </c>
      <c r="BM30" s="40">
        <v>23</v>
      </c>
      <c r="BN30" s="40">
        <v>24</v>
      </c>
      <c r="BO30" s="39">
        <f>BN30+1</f>
        <v>25</v>
      </c>
      <c r="BP30" s="39">
        <f t="shared" ref="BP30:BR30" si="204">BO30+1</f>
        <v>26</v>
      </c>
      <c r="BQ30" s="39">
        <f t="shared" si="204"/>
        <v>27</v>
      </c>
      <c r="BR30" s="39">
        <f t="shared" si="204"/>
        <v>28</v>
      </c>
      <c r="BS30" s="42"/>
    </row>
    <row r="31" spans="1:74" ht="24.6" customHeight="1" x14ac:dyDescent="0.2">
      <c r="A31" s="43" t="s">
        <v>3</v>
      </c>
      <c r="B31" s="44" t="s">
        <v>8</v>
      </c>
      <c r="C31" s="4">
        <v>1</v>
      </c>
      <c r="D31" s="5">
        <v>1</v>
      </c>
      <c r="E31" s="5">
        <v>1</v>
      </c>
      <c r="F31" s="5">
        <v>1</v>
      </c>
      <c r="G31" s="5">
        <v>1</v>
      </c>
      <c r="H31" s="45"/>
      <c r="I31" s="45"/>
      <c r="J31" s="6">
        <v>1</v>
      </c>
      <c r="K31" s="6">
        <v>1</v>
      </c>
      <c r="L31" s="4">
        <v>1</v>
      </c>
      <c r="M31" s="6">
        <v>1</v>
      </c>
      <c r="N31" s="6">
        <v>1</v>
      </c>
      <c r="O31" s="46"/>
      <c r="P31" s="46"/>
      <c r="Q31" s="6">
        <v>1</v>
      </c>
      <c r="R31" s="6">
        <v>1</v>
      </c>
      <c r="S31" s="6">
        <v>1</v>
      </c>
      <c r="T31" s="6">
        <v>1</v>
      </c>
      <c r="U31" s="6">
        <v>1</v>
      </c>
      <c r="V31" s="46"/>
      <c r="W31" s="46"/>
      <c r="X31" s="6">
        <v>1</v>
      </c>
      <c r="Y31" s="6">
        <v>1</v>
      </c>
      <c r="Z31" s="6">
        <v>1</v>
      </c>
      <c r="AA31" s="6">
        <v>1</v>
      </c>
      <c r="AB31" s="6">
        <v>1</v>
      </c>
      <c r="AC31" s="46"/>
      <c r="AD31" s="46"/>
      <c r="AE31" s="46"/>
      <c r="AF31" s="6">
        <v>1</v>
      </c>
      <c r="AG31" s="6">
        <v>1</v>
      </c>
      <c r="AH31" s="6">
        <v>1</v>
      </c>
      <c r="AI31" s="6">
        <v>1</v>
      </c>
      <c r="AJ31" s="46"/>
      <c r="AK31" s="46"/>
      <c r="AL31" s="6">
        <v>1</v>
      </c>
      <c r="AM31" s="6">
        <v>1</v>
      </c>
      <c r="AN31" s="6">
        <v>1</v>
      </c>
      <c r="AO31" s="6">
        <v>1</v>
      </c>
      <c r="AP31" s="7">
        <v>1</v>
      </c>
      <c r="AQ31" s="46"/>
      <c r="AR31" s="46"/>
      <c r="AS31" s="5">
        <v>1</v>
      </c>
      <c r="AT31" s="6">
        <v>1</v>
      </c>
      <c r="AU31" s="6">
        <v>1</v>
      </c>
      <c r="AV31" s="46"/>
      <c r="AW31" s="6">
        <v>1</v>
      </c>
      <c r="AX31" s="46"/>
      <c r="AY31" s="46"/>
      <c r="AZ31" s="6">
        <v>1</v>
      </c>
      <c r="BA31" s="46"/>
      <c r="BB31" s="6">
        <v>1</v>
      </c>
      <c r="BC31" s="6">
        <v>1</v>
      </c>
      <c r="BD31" s="6">
        <v>1</v>
      </c>
      <c r="BE31" s="46"/>
      <c r="BF31" s="46"/>
      <c r="BG31" s="6">
        <v>1</v>
      </c>
      <c r="BH31" s="6">
        <v>1</v>
      </c>
      <c r="BI31" s="6">
        <v>1</v>
      </c>
      <c r="BJ31" s="6">
        <v>1</v>
      </c>
      <c r="BK31" s="6">
        <v>1</v>
      </c>
      <c r="BL31" s="46"/>
      <c r="BM31" s="46"/>
      <c r="BN31" s="6">
        <v>0</v>
      </c>
      <c r="BO31" s="6">
        <v>0</v>
      </c>
      <c r="BP31" s="6">
        <v>0</v>
      </c>
      <c r="BQ31" s="6">
        <v>0</v>
      </c>
      <c r="BR31" s="7">
        <v>0</v>
      </c>
      <c r="BS31" s="47"/>
      <c r="BT31" s="12">
        <f>SUM(D31:BR31)</f>
        <v>41</v>
      </c>
      <c r="BU31" s="12">
        <f>C31</f>
        <v>1</v>
      </c>
    </row>
    <row r="32" spans="1:74" ht="24.6" customHeight="1" x14ac:dyDescent="0.2">
      <c r="A32" s="48"/>
      <c r="B32" s="49" t="s">
        <v>9</v>
      </c>
      <c r="C32" s="50">
        <v>3</v>
      </c>
      <c r="D32" s="51">
        <v>7</v>
      </c>
      <c r="E32" s="51">
        <v>7</v>
      </c>
      <c r="F32" s="51">
        <v>7</v>
      </c>
      <c r="G32" s="51">
        <v>7</v>
      </c>
      <c r="H32" s="52"/>
      <c r="I32" s="52"/>
      <c r="J32" s="53">
        <v>7</v>
      </c>
      <c r="K32" s="53">
        <v>7</v>
      </c>
      <c r="L32" s="50">
        <v>7</v>
      </c>
      <c r="M32" s="53">
        <v>7</v>
      </c>
      <c r="N32" s="53">
        <v>7</v>
      </c>
      <c r="O32" s="54"/>
      <c r="P32" s="54"/>
      <c r="Q32" s="53">
        <v>7</v>
      </c>
      <c r="R32" s="53">
        <v>7</v>
      </c>
      <c r="S32" s="53">
        <v>7</v>
      </c>
      <c r="T32" s="53">
        <v>7</v>
      </c>
      <c r="U32" s="53">
        <v>7</v>
      </c>
      <c r="V32" s="54"/>
      <c r="W32" s="54"/>
      <c r="X32" s="53">
        <v>7</v>
      </c>
      <c r="Y32" s="53">
        <v>7</v>
      </c>
      <c r="Z32" s="53">
        <v>7</v>
      </c>
      <c r="AA32" s="53">
        <v>7</v>
      </c>
      <c r="AB32" s="53">
        <v>7</v>
      </c>
      <c r="AC32" s="54"/>
      <c r="AD32" s="54"/>
      <c r="AE32" s="54"/>
      <c r="AF32" s="53">
        <v>7</v>
      </c>
      <c r="AG32" s="53">
        <v>7</v>
      </c>
      <c r="AH32" s="53">
        <v>7</v>
      </c>
      <c r="AI32" s="53">
        <v>7</v>
      </c>
      <c r="AJ32" s="54"/>
      <c r="AK32" s="54"/>
      <c r="AL32" s="53">
        <v>7</v>
      </c>
      <c r="AM32" s="53">
        <v>7</v>
      </c>
      <c r="AN32" s="53">
        <v>7</v>
      </c>
      <c r="AO32" s="53">
        <v>7</v>
      </c>
      <c r="AP32" s="53">
        <v>7</v>
      </c>
      <c r="AQ32" s="54"/>
      <c r="AR32" s="54"/>
      <c r="AS32" s="51">
        <v>7</v>
      </c>
      <c r="AT32" s="53">
        <v>7</v>
      </c>
      <c r="AU32" s="53">
        <v>7</v>
      </c>
      <c r="AV32" s="54"/>
      <c r="AW32" s="53">
        <v>7</v>
      </c>
      <c r="AX32" s="54"/>
      <c r="AY32" s="54"/>
      <c r="AZ32" s="53">
        <v>7</v>
      </c>
      <c r="BA32" s="54"/>
      <c r="BB32" s="53">
        <v>7</v>
      </c>
      <c r="BC32" s="53">
        <v>7</v>
      </c>
      <c r="BD32" s="53">
        <v>7</v>
      </c>
      <c r="BE32" s="54"/>
      <c r="BF32" s="54"/>
      <c r="BG32" s="53">
        <v>7</v>
      </c>
      <c r="BH32" s="53">
        <v>7</v>
      </c>
      <c r="BI32" s="53">
        <v>7</v>
      </c>
      <c r="BJ32" s="53">
        <v>7</v>
      </c>
      <c r="BK32" s="53">
        <v>7</v>
      </c>
      <c r="BL32" s="54"/>
      <c r="BM32" s="54"/>
      <c r="BN32" s="53">
        <v>7</v>
      </c>
      <c r="BO32" s="53">
        <v>7</v>
      </c>
      <c r="BP32" s="53">
        <v>7</v>
      </c>
      <c r="BQ32" s="53">
        <v>7</v>
      </c>
      <c r="BR32" s="55">
        <v>7</v>
      </c>
      <c r="BS32" s="56"/>
      <c r="BT32" s="12">
        <f>BR32</f>
        <v>7</v>
      </c>
      <c r="BU32" s="12">
        <v>3</v>
      </c>
      <c r="BV32" s="12">
        <f>BT31*BT32+BU31*BU32</f>
        <v>290</v>
      </c>
    </row>
    <row r="33" spans="1:74" ht="24.6" customHeight="1" thickBot="1" x14ac:dyDescent="0.25">
      <c r="A33" s="57"/>
      <c r="B33" s="66" t="s">
        <v>10</v>
      </c>
      <c r="C33" s="67">
        <f>C31*C32</f>
        <v>3</v>
      </c>
      <c r="D33" s="10">
        <f t="shared" ref="D33" si="205">D31*D32</f>
        <v>7</v>
      </c>
      <c r="E33" s="10">
        <f t="shared" ref="E33" si="206">E31*E32</f>
        <v>7</v>
      </c>
      <c r="F33" s="10">
        <f t="shared" ref="F33" si="207">F31*F32</f>
        <v>7</v>
      </c>
      <c r="G33" s="10">
        <f t="shared" ref="G33" si="208">G31*G32</f>
        <v>7</v>
      </c>
      <c r="H33" s="68">
        <f t="shared" ref="H33" si="209">H31*H32</f>
        <v>0</v>
      </c>
      <c r="I33" s="68">
        <f t="shared" ref="I33" si="210">I31*I32</f>
        <v>0</v>
      </c>
      <c r="J33" s="9">
        <f t="shared" ref="J33" si="211">J31*J32</f>
        <v>7</v>
      </c>
      <c r="K33" s="9">
        <f t="shared" ref="K33" si="212">K31*K32</f>
        <v>7</v>
      </c>
      <c r="L33" s="67">
        <f t="shared" ref="L33" si="213">L31*L32</f>
        <v>7</v>
      </c>
      <c r="M33" s="9">
        <f t="shared" ref="M33" si="214">M31*M32</f>
        <v>7</v>
      </c>
      <c r="N33" s="9">
        <f t="shared" ref="N33" si="215">N31*N32</f>
        <v>7</v>
      </c>
      <c r="O33" s="69">
        <f t="shared" ref="O33" si="216">O31*O32</f>
        <v>0</v>
      </c>
      <c r="P33" s="69">
        <f t="shared" ref="P33" si="217">P31*P32</f>
        <v>0</v>
      </c>
      <c r="Q33" s="9">
        <f t="shared" ref="Q33" si="218">Q31*Q32</f>
        <v>7</v>
      </c>
      <c r="R33" s="9">
        <f t="shared" ref="R33" si="219">R31*R32</f>
        <v>7</v>
      </c>
      <c r="S33" s="9">
        <f t="shared" ref="S33" si="220">S31*S32</f>
        <v>7</v>
      </c>
      <c r="T33" s="9">
        <f t="shared" ref="T33" si="221">T31*T32</f>
        <v>7</v>
      </c>
      <c r="U33" s="9">
        <f t="shared" ref="U33" si="222">U31*U32</f>
        <v>7</v>
      </c>
      <c r="V33" s="69">
        <f t="shared" ref="V33" si="223">V31*V32</f>
        <v>0</v>
      </c>
      <c r="W33" s="69">
        <f t="shared" ref="W33" si="224">W31*W32</f>
        <v>0</v>
      </c>
      <c r="X33" s="9">
        <f t="shared" ref="X33" si="225">X31*X32</f>
        <v>7</v>
      </c>
      <c r="Y33" s="9">
        <f t="shared" ref="Y33" si="226">Y31*Y32</f>
        <v>7</v>
      </c>
      <c r="Z33" s="9">
        <f t="shared" ref="Z33" si="227">Z31*Z32</f>
        <v>7</v>
      </c>
      <c r="AA33" s="9">
        <f t="shared" ref="AA33" si="228">AA31*AA32</f>
        <v>7</v>
      </c>
      <c r="AB33" s="9">
        <f t="shared" ref="AB33" si="229">AB31*AB32</f>
        <v>7</v>
      </c>
      <c r="AC33" s="69">
        <f t="shared" ref="AC33" si="230">AC31*AC32</f>
        <v>0</v>
      </c>
      <c r="AD33" s="69">
        <f t="shared" ref="AD33" si="231">AD31*AD32</f>
        <v>0</v>
      </c>
      <c r="AE33" s="69">
        <f t="shared" ref="AE33" si="232">AE31*AE32</f>
        <v>0</v>
      </c>
      <c r="AF33" s="9">
        <f t="shared" ref="AF33" si="233">AF31*AF32</f>
        <v>7</v>
      </c>
      <c r="AG33" s="9">
        <f t="shared" ref="AG33" si="234">AG31*AG32</f>
        <v>7</v>
      </c>
      <c r="AH33" s="9">
        <f t="shared" ref="AH33" si="235">AH31*AH32</f>
        <v>7</v>
      </c>
      <c r="AI33" s="9">
        <f t="shared" ref="AI33" si="236">AI31*AI32</f>
        <v>7</v>
      </c>
      <c r="AJ33" s="69">
        <f t="shared" ref="AJ33" si="237">AJ31*AJ32</f>
        <v>0</v>
      </c>
      <c r="AK33" s="69">
        <f t="shared" ref="AK33" si="238">AK31*AK32</f>
        <v>0</v>
      </c>
      <c r="AL33" s="9">
        <f t="shared" ref="AL33" si="239">AL31*AL32</f>
        <v>7</v>
      </c>
      <c r="AM33" s="9">
        <f t="shared" ref="AM33" si="240">AM31*AM32</f>
        <v>7</v>
      </c>
      <c r="AN33" s="9">
        <f t="shared" ref="AN33" si="241">AN31*AN32</f>
        <v>7</v>
      </c>
      <c r="AO33" s="9">
        <f t="shared" ref="AO33" si="242">AO31*AO32</f>
        <v>7</v>
      </c>
      <c r="AP33" s="70">
        <f t="shared" ref="AP33" si="243">AP31*AP32</f>
        <v>7</v>
      </c>
      <c r="AQ33" s="69">
        <f t="shared" ref="AQ33" si="244">AQ31*AQ32</f>
        <v>0</v>
      </c>
      <c r="AR33" s="69">
        <f t="shared" ref="AR33" si="245">AR31*AR32</f>
        <v>0</v>
      </c>
      <c r="AS33" s="10">
        <f t="shared" ref="AS33" si="246">AS31*AS32</f>
        <v>7</v>
      </c>
      <c r="AT33" s="9">
        <f t="shared" ref="AT33" si="247">AT31*AT32</f>
        <v>7</v>
      </c>
      <c r="AU33" s="9">
        <f t="shared" ref="AU33" si="248">AU31*AU32</f>
        <v>7</v>
      </c>
      <c r="AV33" s="69">
        <f t="shared" ref="AV33" si="249">AV31*AV32</f>
        <v>0</v>
      </c>
      <c r="AW33" s="9">
        <f t="shared" ref="AW33" si="250">AW31*AW32</f>
        <v>7</v>
      </c>
      <c r="AX33" s="69">
        <f t="shared" ref="AX33" si="251">AX31*AX32</f>
        <v>0</v>
      </c>
      <c r="AY33" s="69">
        <f t="shared" ref="AY33" si="252">AY31*AY32</f>
        <v>0</v>
      </c>
      <c r="AZ33" s="9">
        <f t="shared" ref="AZ33" si="253">AZ31*AZ32</f>
        <v>7</v>
      </c>
      <c r="BA33" s="69">
        <f t="shared" ref="BA33" si="254">BA31*BA32</f>
        <v>0</v>
      </c>
      <c r="BB33" s="9">
        <f t="shared" ref="BB33" si="255">BB31*BB32</f>
        <v>7</v>
      </c>
      <c r="BC33" s="9">
        <f t="shared" ref="BC33" si="256">BC31*BC32</f>
        <v>7</v>
      </c>
      <c r="BD33" s="9">
        <f t="shared" ref="BD33" si="257">BD31*BD32</f>
        <v>7</v>
      </c>
      <c r="BE33" s="69">
        <f t="shared" ref="BE33" si="258">BE31*BE32</f>
        <v>0</v>
      </c>
      <c r="BF33" s="69">
        <f t="shared" ref="BF33" si="259">BF31*BF32</f>
        <v>0</v>
      </c>
      <c r="BG33" s="9">
        <f t="shared" ref="BG33" si="260">BG31*BG32</f>
        <v>7</v>
      </c>
      <c r="BH33" s="9">
        <f t="shared" ref="BH33" si="261">BH31*BH32</f>
        <v>7</v>
      </c>
      <c r="BI33" s="9">
        <f t="shared" ref="BI33" si="262">BI31*BI32</f>
        <v>7</v>
      </c>
      <c r="BJ33" s="9">
        <f t="shared" ref="BJ33" si="263">BJ31*BJ32</f>
        <v>7</v>
      </c>
      <c r="BK33" s="9">
        <f t="shared" ref="BK33" si="264">BK31*BK32</f>
        <v>7</v>
      </c>
      <c r="BL33" s="69">
        <f t="shared" ref="BL33" si="265">BL31*BL32</f>
        <v>0</v>
      </c>
      <c r="BM33" s="69">
        <f t="shared" ref="BM33" si="266">BM31*BM32</f>
        <v>0</v>
      </c>
      <c r="BN33" s="9">
        <f t="shared" ref="BN33" si="267">BN31*BN32</f>
        <v>0</v>
      </c>
      <c r="BO33" s="9">
        <f>BO31*BO32</f>
        <v>0</v>
      </c>
      <c r="BP33" s="9">
        <f t="shared" ref="BP33" si="268">BP31*BP32</f>
        <v>0</v>
      </c>
      <c r="BQ33" s="9">
        <f t="shared" ref="BQ33" si="269">BQ31*BQ32</f>
        <v>0</v>
      </c>
      <c r="BR33" s="70">
        <f t="shared" ref="BR33" si="270">BR31*BR32</f>
        <v>0</v>
      </c>
      <c r="BS33" s="65">
        <f>SUM(A33:BR33)</f>
        <v>290</v>
      </c>
    </row>
    <row r="34" spans="1:74" x14ac:dyDescent="0.2">
      <c r="C34" s="78"/>
      <c r="D34" s="71"/>
      <c r="E34" s="71"/>
      <c r="F34" s="71"/>
      <c r="G34" s="71"/>
      <c r="H34" s="72"/>
      <c r="I34" s="72"/>
      <c r="J34" s="78"/>
      <c r="K34" s="71"/>
      <c r="L34" s="78"/>
      <c r="M34" s="71"/>
      <c r="N34" s="71"/>
      <c r="O34" s="71"/>
      <c r="P34" s="72"/>
      <c r="Q34" s="72"/>
      <c r="R34" s="71"/>
      <c r="S34" s="71"/>
      <c r="T34" s="71"/>
      <c r="U34" s="71"/>
      <c r="V34" s="71"/>
      <c r="W34" s="72"/>
      <c r="X34" s="72"/>
      <c r="Y34" s="71"/>
      <c r="Z34" s="71"/>
      <c r="AA34" s="71"/>
      <c r="AB34" s="71"/>
      <c r="AC34" s="71"/>
      <c r="AD34" s="72"/>
      <c r="AE34" s="72"/>
      <c r="AF34" s="72"/>
      <c r="AG34" s="71"/>
      <c r="AH34" s="71"/>
      <c r="AI34" s="71"/>
      <c r="AJ34" s="71"/>
      <c r="AK34" s="72"/>
      <c r="AL34" s="72"/>
      <c r="AM34" s="71"/>
      <c r="AN34" s="71"/>
      <c r="AO34" s="71"/>
      <c r="AP34" s="78"/>
      <c r="AQ34" s="71"/>
      <c r="AR34" s="72"/>
      <c r="AS34" s="72"/>
      <c r="AT34" s="71"/>
      <c r="AU34" s="71"/>
      <c r="AV34" s="72"/>
      <c r="AW34" s="71"/>
      <c r="AX34" s="71"/>
      <c r="AY34" s="72"/>
      <c r="AZ34" s="72"/>
      <c r="BA34" s="72"/>
      <c r="BB34" s="71"/>
      <c r="BC34" s="71"/>
      <c r="BD34" s="71"/>
      <c r="BE34" s="71"/>
      <c r="BF34" s="72"/>
      <c r="BG34" s="72"/>
      <c r="BH34" s="71"/>
      <c r="BI34" s="71"/>
      <c r="BJ34" s="71"/>
      <c r="BK34" s="71"/>
      <c r="BL34" s="71"/>
      <c r="BM34" s="72"/>
      <c r="BN34" s="72"/>
      <c r="BO34" s="71"/>
      <c r="BP34" s="71"/>
      <c r="BQ34" s="71"/>
      <c r="BR34" s="36"/>
      <c r="BS34" s="71"/>
    </row>
    <row r="35" spans="1:74" ht="16.8" thickBot="1" x14ac:dyDescent="0.25">
      <c r="A35" s="11" t="s">
        <v>24</v>
      </c>
      <c r="C35" s="73"/>
      <c r="D35" s="71"/>
      <c r="E35" s="71"/>
      <c r="F35" s="71"/>
      <c r="G35" s="71"/>
      <c r="H35" s="72"/>
      <c r="I35" s="72"/>
      <c r="J35" s="74"/>
      <c r="K35" s="71"/>
      <c r="L35" s="73"/>
      <c r="M35" s="71"/>
      <c r="N35" s="71"/>
      <c r="O35" s="71"/>
      <c r="P35" s="72"/>
      <c r="Q35" s="72"/>
      <c r="R35" s="71"/>
      <c r="S35" s="71"/>
      <c r="T35" s="71"/>
      <c r="U35" s="71"/>
      <c r="V35" s="71"/>
      <c r="W35" s="72"/>
      <c r="X35" s="72"/>
      <c r="Y35" s="71"/>
      <c r="Z35" s="71"/>
      <c r="AA35" s="71"/>
      <c r="AB35" s="71"/>
      <c r="AC35" s="71"/>
      <c r="AD35" s="72"/>
      <c r="AE35" s="72"/>
      <c r="AF35" s="72"/>
      <c r="AG35" s="71"/>
      <c r="AH35" s="71"/>
      <c r="AI35" s="71"/>
      <c r="AJ35" s="71"/>
      <c r="AK35" s="72"/>
      <c r="AL35" s="72"/>
      <c r="AM35" s="71"/>
      <c r="AN35" s="71"/>
      <c r="AO35" s="71"/>
      <c r="AP35" s="75"/>
      <c r="AQ35" s="71"/>
      <c r="AR35" s="72"/>
      <c r="AS35" s="72"/>
      <c r="AT35" s="71"/>
      <c r="AU35" s="71"/>
      <c r="AV35" s="72"/>
      <c r="AW35" s="71"/>
      <c r="AX35" s="71"/>
      <c r="AY35" s="72"/>
      <c r="AZ35" s="72"/>
      <c r="BA35" s="72"/>
      <c r="BB35" s="71"/>
      <c r="BC35" s="71"/>
      <c r="BD35" s="71"/>
      <c r="BE35" s="71"/>
      <c r="BF35" s="72"/>
      <c r="BG35" s="72"/>
      <c r="BH35" s="71"/>
      <c r="BI35" s="71"/>
      <c r="BJ35" s="71"/>
      <c r="BK35" s="71"/>
      <c r="BL35" s="71"/>
      <c r="BM35" s="72"/>
      <c r="BN35" s="72"/>
      <c r="BO35" s="75"/>
      <c r="BP35" s="71"/>
      <c r="BQ35" s="71"/>
      <c r="BR35" s="71"/>
      <c r="BS35" s="71"/>
    </row>
    <row r="36" spans="1:74" x14ac:dyDescent="0.2">
      <c r="A36" s="15"/>
      <c r="B36" s="16"/>
      <c r="C36" s="17" t="s">
        <v>17</v>
      </c>
      <c r="D36" s="18"/>
      <c r="E36" s="18"/>
      <c r="F36" s="18"/>
      <c r="G36" s="18"/>
      <c r="H36" s="18"/>
      <c r="I36" s="18"/>
      <c r="J36" s="18"/>
      <c r="K36" s="19"/>
      <c r="L36" s="17" t="s">
        <v>11</v>
      </c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20"/>
      <c r="AQ36" s="17" t="s">
        <v>12</v>
      </c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21" t="s">
        <v>14</v>
      </c>
    </row>
    <row r="37" spans="1:74" x14ac:dyDescent="0.2">
      <c r="A37" s="22"/>
      <c r="B37" s="23"/>
      <c r="C37" s="24"/>
      <c r="D37" s="25"/>
      <c r="E37" s="25"/>
      <c r="F37" s="25"/>
      <c r="G37" s="25"/>
      <c r="H37" s="25"/>
      <c r="I37" s="25"/>
      <c r="J37" s="25"/>
      <c r="K37" s="26"/>
      <c r="L37" s="22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3"/>
      <c r="AF37" s="23"/>
      <c r="AG37" s="23"/>
      <c r="AH37" s="23"/>
      <c r="AI37" s="23"/>
      <c r="AJ37" s="23"/>
      <c r="AK37" s="23"/>
      <c r="AL37" s="23"/>
      <c r="AM37" s="23"/>
      <c r="AN37" s="23"/>
      <c r="AO37" s="23"/>
      <c r="AP37" s="27"/>
      <c r="AQ37" s="22"/>
      <c r="AR37" s="23"/>
      <c r="AS37" s="23"/>
      <c r="AT37" s="23"/>
      <c r="AU37" s="23"/>
      <c r="AV37" s="23"/>
      <c r="AW37" s="23"/>
      <c r="AX37" s="23"/>
      <c r="AY37" s="23"/>
      <c r="AZ37" s="23"/>
      <c r="BA37" s="23"/>
      <c r="BB37" s="23"/>
      <c r="BC37" s="23"/>
      <c r="BD37" s="23"/>
      <c r="BE37" s="23"/>
      <c r="BF37" s="23"/>
      <c r="BG37" s="23"/>
      <c r="BH37" s="23"/>
      <c r="BI37" s="23"/>
      <c r="BJ37" s="23"/>
      <c r="BK37" s="23"/>
      <c r="BL37" s="23"/>
      <c r="BM37" s="23"/>
      <c r="BN37" s="23"/>
      <c r="BO37" s="23"/>
      <c r="BP37" s="23"/>
      <c r="BQ37" s="23"/>
      <c r="BR37" s="23"/>
      <c r="BS37" s="28"/>
    </row>
    <row r="38" spans="1:74" ht="13.8" thickBot="1" x14ac:dyDescent="0.25">
      <c r="A38" s="22"/>
      <c r="B38" s="23"/>
      <c r="C38" s="29"/>
      <c r="D38" s="30"/>
      <c r="E38" s="30"/>
      <c r="F38" s="30"/>
      <c r="G38" s="30"/>
      <c r="H38" s="30"/>
      <c r="I38" s="30"/>
      <c r="J38" s="30"/>
      <c r="K38" s="31"/>
      <c r="L38" s="32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3"/>
      <c r="AG38" s="33"/>
      <c r="AH38" s="33"/>
      <c r="AI38" s="33"/>
      <c r="AJ38" s="33"/>
      <c r="AK38" s="33"/>
      <c r="AL38" s="33"/>
      <c r="AM38" s="33"/>
      <c r="AN38" s="33"/>
      <c r="AO38" s="33"/>
      <c r="AP38" s="34"/>
      <c r="AQ38" s="32"/>
      <c r="AR38" s="33"/>
      <c r="AS38" s="33"/>
      <c r="AT38" s="33"/>
      <c r="AU38" s="33"/>
      <c r="AV38" s="33"/>
      <c r="AW38" s="33"/>
      <c r="AX38" s="33"/>
      <c r="AY38" s="33"/>
      <c r="AZ38" s="33"/>
      <c r="BA38" s="33"/>
      <c r="BB38" s="33"/>
      <c r="BC38" s="33"/>
      <c r="BD38" s="33"/>
      <c r="BE38" s="33"/>
      <c r="BF38" s="33"/>
      <c r="BG38" s="33"/>
      <c r="BH38" s="33"/>
      <c r="BI38" s="33"/>
      <c r="BJ38" s="33"/>
      <c r="BK38" s="33"/>
      <c r="BL38" s="33"/>
      <c r="BM38" s="33"/>
      <c r="BN38" s="33"/>
      <c r="BO38" s="33"/>
      <c r="BP38" s="33"/>
      <c r="BQ38" s="33"/>
      <c r="BR38" s="33"/>
      <c r="BS38" s="28"/>
    </row>
    <row r="39" spans="1:74" ht="13.8" thickBot="1" x14ac:dyDescent="0.25">
      <c r="A39" s="32"/>
      <c r="B39" s="33"/>
      <c r="C39" s="35">
        <f>C6</f>
        <v>22</v>
      </c>
      <c r="D39" s="36">
        <f t="shared" ref="D39:K39" si="271">C39+1</f>
        <v>23</v>
      </c>
      <c r="E39" s="36">
        <f t="shared" si="271"/>
        <v>24</v>
      </c>
      <c r="F39" s="36">
        <f t="shared" si="271"/>
        <v>25</v>
      </c>
      <c r="G39" s="36">
        <f t="shared" si="271"/>
        <v>26</v>
      </c>
      <c r="H39" s="37">
        <f t="shared" si="271"/>
        <v>27</v>
      </c>
      <c r="I39" s="37">
        <f t="shared" si="271"/>
        <v>28</v>
      </c>
      <c r="J39" s="82">
        <f t="shared" si="271"/>
        <v>29</v>
      </c>
      <c r="K39" s="82">
        <f t="shared" si="271"/>
        <v>30</v>
      </c>
      <c r="L39" s="35">
        <v>1</v>
      </c>
      <c r="M39" s="39">
        <v>2</v>
      </c>
      <c r="N39" s="39">
        <v>3</v>
      </c>
      <c r="O39" s="39">
        <v>4</v>
      </c>
      <c r="P39" s="40">
        <v>5</v>
      </c>
      <c r="Q39" s="40">
        <v>6</v>
      </c>
      <c r="R39" s="39">
        <v>7</v>
      </c>
      <c r="S39" s="39">
        <v>8</v>
      </c>
      <c r="T39" s="39">
        <v>9</v>
      </c>
      <c r="U39" s="39">
        <v>10</v>
      </c>
      <c r="V39" s="39">
        <v>11</v>
      </c>
      <c r="W39" s="40">
        <v>12</v>
      </c>
      <c r="X39" s="40">
        <v>13</v>
      </c>
      <c r="Y39" s="39">
        <v>14</v>
      </c>
      <c r="Z39" s="39">
        <v>15</v>
      </c>
      <c r="AA39" s="39">
        <v>16</v>
      </c>
      <c r="AB39" s="39">
        <v>17</v>
      </c>
      <c r="AC39" s="39">
        <v>18</v>
      </c>
      <c r="AD39" s="39">
        <v>19</v>
      </c>
      <c r="AE39" s="39">
        <v>20</v>
      </c>
      <c r="AF39" s="39">
        <v>21</v>
      </c>
      <c r="AG39" s="39">
        <v>22</v>
      </c>
      <c r="AH39" s="39">
        <v>23</v>
      </c>
      <c r="AI39" s="39">
        <v>24</v>
      </c>
      <c r="AJ39" s="39">
        <v>25</v>
      </c>
      <c r="AK39" s="39">
        <v>26</v>
      </c>
      <c r="AL39" s="39">
        <v>27</v>
      </c>
      <c r="AM39" s="39">
        <v>28</v>
      </c>
      <c r="AN39" s="39">
        <v>29</v>
      </c>
      <c r="AO39" s="39">
        <v>30</v>
      </c>
      <c r="AP39" s="41">
        <v>31</v>
      </c>
      <c r="AQ39" s="35">
        <v>1</v>
      </c>
      <c r="AR39" s="39">
        <v>2</v>
      </c>
      <c r="AS39" s="39">
        <v>3</v>
      </c>
      <c r="AT39" s="39">
        <v>4</v>
      </c>
      <c r="AU39" s="39">
        <v>5</v>
      </c>
      <c r="AV39" s="39">
        <v>6</v>
      </c>
      <c r="AW39" s="39">
        <v>7</v>
      </c>
      <c r="AX39" s="39">
        <v>8</v>
      </c>
      <c r="AY39" s="39">
        <v>9</v>
      </c>
      <c r="AZ39" s="39">
        <v>10</v>
      </c>
      <c r="BA39" s="39">
        <v>11</v>
      </c>
      <c r="BB39" s="39">
        <v>12</v>
      </c>
      <c r="BC39" s="39">
        <v>13</v>
      </c>
      <c r="BD39" s="39">
        <v>14</v>
      </c>
      <c r="BE39" s="39">
        <v>15</v>
      </c>
      <c r="BF39" s="40">
        <v>16</v>
      </c>
      <c r="BG39" s="40">
        <v>17</v>
      </c>
      <c r="BH39" s="39">
        <v>18</v>
      </c>
      <c r="BI39" s="39">
        <v>19</v>
      </c>
      <c r="BJ39" s="39">
        <v>20</v>
      </c>
      <c r="BK39" s="39">
        <v>21</v>
      </c>
      <c r="BL39" s="39">
        <v>22</v>
      </c>
      <c r="BM39" s="40">
        <v>23</v>
      </c>
      <c r="BN39" s="40">
        <v>24</v>
      </c>
      <c r="BO39" s="39">
        <f>BN39+1</f>
        <v>25</v>
      </c>
      <c r="BP39" s="39">
        <f t="shared" ref="BP39:BR39" si="272">BO39+1</f>
        <v>26</v>
      </c>
      <c r="BQ39" s="39">
        <f t="shared" si="272"/>
        <v>27</v>
      </c>
      <c r="BR39" s="39">
        <f t="shared" si="272"/>
        <v>28</v>
      </c>
      <c r="BS39" s="42"/>
    </row>
    <row r="40" spans="1:74" x14ac:dyDescent="0.2">
      <c r="A40" s="43" t="s">
        <v>7</v>
      </c>
      <c r="B40" s="44" t="s">
        <v>8</v>
      </c>
      <c r="C40" s="4">
        <v>1</v>
      </c>
      <c r="D40" s="5">
        <v>1</v>
      </c>
      <c r="E40" s="5">
        <v>1</v>
      </c>
      <c r="F40" s="5">
        <v>1</v>
      </c>
      <c r="G40" s="5">
        <v>1</v>
      </c>
      <c r="H40" s="45"/>
      <c r="I40" s="45"/>
      <c r="J40" s="6">
        <v>1</v>
      </c>
      <c r="K40" s="6">
        <v>1</v>
      </c>
      <c r="L40" s="4">
        <v>1</v>
      </c>
      <c r="M40" s="6">
        <v>1</v>
      </c>
      <c r="N40" s="6">
        <v>1</v>
      </c>
      <c r="O40" s="46"/>
      <c r="P40" s="46"/>
      <c r="Q40" s="6">
        <v>1</v>
      </c>
      <c r="R40" s="6">
        <v>1</v>
      </c>
      <c r="S40" s="6">
        <v>1</v>
      </c>
      <c r="T40" s="6">
        <v>1</v>
      </c>
      <c r="U40" s="6">
        <v>1</v>
      </c>
      <c r="V40" s="46"/>
      <c r="W40" s="46"/>
      <c r="X40" s="6">
        <v>1</v>
      </c>
      <c r="Y40" s="6">
        <v>1</v>
      </c>
      <c r="Z40" s="6">
        <v>1</v>
      </c>
      <c r="AA40" s="6">
        <v>1</v>
      </c>
      <c r="AB40" s="6">
        <v>1</v>
      </c>
      <c r="AC40" s="46"/>
      <c r="AD40" s="46"/>
      <c r="AE40" s="46"/>
      <c r="AF40" s="6">
        <v>1</v>
      </c>
      <c r="AG40" s="6">
        <v>1</v>
      </c>
      <c r="AH40" s="6">
        <v>1</v>
      </c>
      <c r="AI40" s="6">
        <v>1</v>
      </c>
      <c r="AJ40" s="46"/>
      <c r="AK40" s="46"/>
      <c r="AL40" s="6">
        <v>1</v>
      </c>
      <c r="AM40" s="6">
        <v>1</v>
      </c>
      <c r="AN40" s="6">
        <v>1</v>
      </c>
      <c r="AO40" s="6">
        <v>1</v>
      </c>
      <c r="AP40" s="7">
        <v>1</v>
      </c>
      <c r="AQ40" s="46"/>
      <c r="AR40" s="46"/>
      <c r="AS40" s="5">
        <v>1</v>
      </c>
      <c r="AT40" s="6">
        <v>1</v>
      </c>
      <c r="AU40" s="6">
        <v>1</v>
      </c>
      <c r="AV40" s="46"/>
      <c r="AW40" s="6">
        <v>1</v>
      </c>
      <c r="AX40" s="46"/>
      <c r="AY40" s="46"/>
      <c r="AZ40" s="6">
        <v>1</v>
      </c>
      <c r="BA40" s="46"/>
      <c r="BB40" s="6">
        <v>1</v>
      </c>
      <c r="BC40" s="6">
        <v>1</v>
      </c>
      <c r="BD40" s="6">
        <v>1</v>
      </c>
      <c r="BE40" s="46"/>
      <c r="BF40" s="46"/>
      <c r="BG40" s="6">
        <v>0</v>
      </c>
      <c r="BH40" s="6">
        <v>0</v>
      </c>
      <c r="BI40" s="6">
        <v>0</v>
      </c>
      <c r="BJ40" s="6">
        <v>0</v>
      </c>
      <c r="BK40" s="6">
        <v>0</v>
      </c>
      <c r="BL40" s="46"/>
      <c r="BM40" s="46"/>
      <c r="BN40" s="6">
        <v>0</v>
      </c>
      <c r="BO40" s="6">
        <v>0</v>
      </c>
      <c r="BP40" s="6">
        <v>0</v>
      </c>
      <c r="BQ40" s="6">
        <v>0</v>
      </c>
      <c r="BR40" s="7">
        <v>0</v>
      </c>
      <c r="BS40" s="47"/>
      <c r="BT40" s="12">
        <f>SUM(D40:BR40)</f>
        <v>36</v>
      </c>
      <c r="BU40" s="12">
        <f>C40</f>
        <v>1</v>
      </c>
    </row>
    <row r="41" spans="1:74" x14ac:dyDescent="0.2">
      <c r="A41" s="48"/>
      <c r="B41" s="49" t="s">
        <v>9</v>
      </c>
      <c r="C41" s="50">
        <v>3</v>
      </c>
      <c r="D41" s="51">
        <v>7</v>
      </c>
      <c r="E41" s="51">
        <v>7</v>
      </c>
      <c r="F41" s="51">
        <v>7</v>
      </c>
      <c r="G41" s="51">
        <v>7</v>
      </c>
      <c r="H41" s="52"/>
      <c r="I41" s="52"/>
      <c r="J41" s="53">
        <v>7</v>
      </c>
      <c r="K41" s="53">
        <v>7</v>
      </c>
      <c r="L41" s="50">
        <v>7</v>
      </c>
      <c r="M41" s="53">
        <v>7</v>
      </c>
      <c r="N41" s="53">
        <v>7</v>
      </c>
      <c r="O41" s="54"/>
      <c r="P41" s="54"/>
      <c r="Q41" s="53">
        <v>7</v>
      </c>
      <c r="R41" s="53">
        <v>7</v>
      </c>
      <c r="S41" s="53">
        <v>7</v>
      </c>
      <c r="T41" s="53">
        <v>7</v>
      </c>
      <c r="U41" s="53">
        <v>7</v>
      </c>
      <c r="V41" s="54"/>
      <c r="W41" s="54"/>
      <c r="X41" s="53">
        <v>7</v>
      </c>
      <c r="Y41" s="53">
        <v>7</v>
      </c>
      <c r="Z41" s="53">
        <v>7</v>
      </c>
      <c r="AA41" s="53">
        <v>7</v>
      </c>
      <c r="AB41" s="53">
        <v>7</v>
      </c>
      <c r="AC41" s="54"/>
      <c r="AD41" s="54"/>
      <c r="AE41" s="54"/>
      <c r="AF41" s="53">
        <v>7</v>
      </c>
      <c r="AG41" s="53">
        <v>7</v>
      </c>
      <c r="AH41" s="53">
        <v>7</v>
      </c>
      <c r="AI41" s="53">
        <v>7</v>
      </c>
      <c r="AJ41" s="54"/>
      <c r="AK41" s="54"/>
      <c r="AL41" s="53">
        <v>7</v>
      </c>
      <c r="AM41" s="53">
        <v>7</v>
      </c>
      <c r="AN41" s="53">
        <v>7</v>
      </c>
      <c r="AO41" s="53">
        <v>7</v>
      </c>
      <c r="AP41" s="55">
        <v>7</v>
      </c>
      <c r="AQ41" s="54"/>
      <c r="AR41" s="54"/>
      <c r="AS41" s="51">
        <v>7</v>
      </c>
      <c r="AT41" s="53">
        <v>7</v>
      </c>
      <c r="AU41" s="53">
        <v>7</v>
      </c>
      <c r="AV41" s="54"/>
      <c r="AW41" s="53">
        <v>7</v>
      </c>
      <c r="AX41" s="54"/>
      <c r="AY41" s="54"/>
      <c r="AZ41" s="53">
        <v>7</v>
      </c>
      <c r="BA41" s="54"/>
      <c r="BB41" s="53">
        <v>7</v>
      </c>
      <c r="BC41" s="53">
        <v>7</v>
      </c>
      <c r="BD41" s="53">
        <v>7</v>
      </c>
      <c r="BE41" s="54"/>
      <c r="BF41" s="54"/>
      <c r="BG41" s="53">
        <v>7</v>
      </c>
      <c r="BH41" s="53">
        <v>7</v>
      </c>
      <c r="BI41" s="53">
        <v>7</v>
      </c>
      <c r="BJ41" s="53">
        <v>7</v>
      </c>
      <c r="BK41" s="53">
        <v>7</v>
      </c>
      <c r="BL41" s="54"/>
      <c r="BM41" s="54"/>
      <c r="BN41" s="53">
        <v>7</v>
      </c>
      <c r="BO41" s="53">
        <v>7</v>
      </c>
      <c r="BP41" s="53">
        <v>7</v>
      </c>
      <c r="BQ41" s="53">
        <v>7</v>
      </c>
      <c r="BR41" s="55">
        <v>7</v>
      </c>
      <c r="BS41" s="56"/>
      <c r="BT41" s="12">
        <f>BR41</f>
        <v>7</v>
      </c>
      <c r="BU41" s="12">
        <v>3</v>
      </c>
      <c r="BV41" s="12">
        <f>BT40*BT41+BU40*BU41</f>
        <v>255</v>
      </c>
    </row>
    <row r="42" spans="1:74" ht="13.8" thickBot="1" x14ac:dyDescent="0.25">
      <c r="A42" s="57"/>
      <c r="B42" s="66" t="s">
        <v>10</v>
      </c>
      <c r="C42" s="67">
        <f>C40*C41</f>
        <v>3</v>
      </c>
      <c r="D42" s="10">
        <f t="shared" ref="D42" si="273">D40*D41</f>
        <v>7</v>
      </c>
      <c r="E42" s="10">
        <f t="shared" ref="E42" si="274">E40*E41</f>
        <v>7</v>
      </c>
      <c r="F42" s="10">
        <f t="shared" ref="F42" si="275">F40*F41</f>
        <v>7</v>
      </c>
      <c r="G42" s="10">
        <f t="shared" ref="G42" si="276">G40*G41</f>
        <v>7</v>
      </c>
      <c r="H42" s="68">
        <f t="shared" ref="H42" si="277">H40*H41</f>
        <v>0</v>
      </c>
      <c r="I42" s="68">
        <f t="shared" ref="I42" si="278">I40*I41</f>
        <v>0</v>
      </c>
      <c r="J42" s="9">
        <f t="shared" ref="J42" si="279">J40*J41</f>
        <v>7</v>
      </c>
      <c r="K42" s="9">
        <f t="shared" ref="K42" si="280">K40*K41</f>
        <v>7</v>
      </c>
      <c r="L42" s="67">
        <f t="shared" ref="L42" si="281">L40*L41</f>
        <v>7</v>
      </c>
      <c r="M42" s="9">
        <f t="shared" ref="M42" si="282">M40*M41</f>
        <v>7</v>
      </c>
      <c r="N42" s="9">
        <f t="shared" ref="N42" si="283">N40*N41</f>
        <v>7</v>
      </c>
      <c r="O42" s="69">
        <f t="shared" ref="O42" si="284">O40*O41</f>
        <v>0</v>
      </c>
      <c r="P42" s="69">
        <f t="shared" ref="P42" si="285">P40*P41</f>
        <v>0</v>
      </c>
      <c r="Q42" s="9">
        <f t="shared" ref="Q42" si="286">Q40*Q41</f>
        <v>7</v>
      </c>
      <c r="R42" s="9">
        <f t="shared" ref="R42" si="287">R40*R41</f>
        <v>7</v>
      </c>
      <c r="S42" s="9">
        <f t="shared" ref="S42" si="288">S40*S41</f>
        <v>7</v>
      </c>
      <c r="T42" s="9">
        <f t="shared" ref="T42" si="289">T40*T41</f>
        <v>7</v>
      </c>
      <c r="U42" s="9">
        <f t="shared" ref="U42" si="290">U40*U41</f>
        <v>7</v>
      </c>
      <c r="V42" s="69">
        <f t="shared" ref="V42" si="291">V40*V41</f>
        <v>0</v>
      </c>
      <c r="W42" s="69">
        <f t="shared" ref="W42" si="292">W40*W41</f>
        <v>0</v>
      </c>
      <c r="X42" s="9">
        <f t="shared" ref="X42" si="293">X40*X41</f>
        <v>7</v>
      </c>
      <c r="Y42" s="9">
        <f t="shared" ref="Y42" si="294">Y40*Y41</f>
        <v>7</v>
      </c>
      <c r="Z42" s="9">
        <f t="shared" ref="Z42" si="295">Z40*Z41</f>
        <v>7</v>
      </c>
      <c r="AA42" s="9">
        <f t="shared" ref="AA42" si="296">AA40*AA41</f>
        <v>7</v>
      </c>
      <c r="AB42" s="9">
        <f t="shared" ref="AB42" si="297">AB40*AB41</f>
        <v>7</v>
      </c>
      <c r="AC42" s="69">
        <f t="shared" ref="AC42" si="298">AC40*AC41</f>
        <v>0</v>
      </c>
      <c r="AD42" s="69">
        <f t="shared" ref="AD42" si="299">AD40*AD41</f>
        <v>0</v>
      </c>
      <c r="AE42" s="69">
        <f t="shared" ref="AE42" si="300">AE40*AE41</f>
        <v>0</v>
      </c>
      <c r="AF42" s="9">
        <f t="shared" ref="AF42" si="301">AF40*AF41</f>
        <v>7</v>
      </c>
      <c r="AG42" s="9">
        <f t="shared" ref="AG42" si="302">AG40*AG41</f>
        <v>7</v>
      </c>
      <c r="AH42" s="9">
        <f t="shared" ref="AH42" si="303">AH40*AH41</f>
        <v>7</v>
      </c>
      <c r="AI42" s="9">
        <f t="shared" ref="AI42" si="304">AI40*AI41</f>
        <v>7</v>
      </c>
      <c r="AJ42" s="69">
        <f t="shared" ref="AJ42" si="305">AJ40*AJ41</f>
        <v>0</v>
      </c>
      <c r="AK42" s="69">
        <f t="shared" ref="AK42" si="306">AK40*AK41</f>
        <v>0</v>
      </c>
      <c r="AL42" s="9">
        <f t="shared" ref="AL42" si="307">AL40*AL41</f>
        <v>7</v>
      </c>
      <c r="AM42" s="9">
        <f t="shared" ref="AM42" si="308">AM40*AM41</f>
        <v>7</v>
      </c>
      <c r="AN42" s="9">
        <f t="shared" ref="AN42" si="309">AN40*AN41</f>
        <v>7</v>
      </c>
      <c r="AO42" s="9">
        <f t="shared" ref="AO42" si="310">AO40*AO41</f>
        <v>7</v>
      </c>
      <c r="AP42" s="70">
        <f t="shared" ref="AP42" si="311">AP40*AP41</f>
        <v>7</v>
      </c>
      <c r="AQ42" s="69">
        <f t="shared" ref="AQ42" si="312">AQ40*AQ41</f>
        <v>0</v>
      </c>
      <c r="AR42" s="69">
        <f t="shared" ref="AR42" si="313">AR40*AR41</f>
        <v>0</v>
      </c>
      <c r="AS42" s="10">
        <f t="shared" ref="AS42" si="314">AS40*AS41</f>
        <v>7</v>
      </c>
      <c r="AT42" s="9">
        <f t="shared" ref="AT42:AV42" si="315">AT40*AT41</f>
        <v>7</v>
      </c>
      <c r="AU42" s="9">
        <f t="shared" si="315"/>
        <v>7</v>
      </c>
      <c r="AV42" s="69">
        <f t="shared" si="315"/>
        <v>0</v>
      </c>
      <c r="AW42" s="9">
        <f t="shared" ref="AW42" si="316">AW40*AW41</f>
        <v>7</v>
      </c>
      <c r="AX42" s="69">
        <f t="shared" ref="AX42" si="317">AX40*AX41</f>
        <v>0</v>
      </c>
      <c r="AY42" s="69">
        <f t="shared" ref="AY42:AZ42" si="318">AY40*AY41</f>
        <v>0</v>
      </c>
      <c r="AZ42" s="9">
        <f t="shared" si="318"/>
        <v>7</v>
      </c>
      <c r="BA42" s="69">
        <f t="shared" ref="BA42" si="319">BA40*BA41</f>
        <v>0</v>
      </c>
      <c r="BB42" s="9">
        <f t="shared" ref="BB42" si="320">BB40*BB41</f>
        <v>7</v>
      </c>
      <c r="BC42" s="9">
        <f t="shared" ref="BC42" si="321">BC40*BC41</f>
        <v>7</v>
      </c>
      <c r="BD42" s="9">
        <f t="shared" ref="BD42" si="322">BD40*BD41</f>
        <v>7</v>
      </c>
      <c r="BE42" s="69">
        <f t="shared" ref="BE42" si="323">BE40*BE41</f>
        <v>0</v>
      </c>
      <c r="BF42" s="69">
        <f t="shared" ref="BF42" si="324">BF40*BF41</f>
        <v>0</v>
      </c>
      <c r="BG42" s="9">
        <f t="shared" ref="BG42" si="325">BG40*BG41</f>
        <v>0</v>
      </c>
      <c r="BH42" s="9">
        <f t="shared" ref="BH42" si="326">BH40*BH41</f>
        <v>0</v>
      </c>
      <c r="BI42" s="9">
        <f t="shared" ref="BI42" si="327">BI40*BI41</f>
        <v>0</v>
      </c>
      <c r="BJ42" s="9">
        <f t="shared" ref="BJ42" si="328">BJ40*BJ41</f>
        <v>0</v>
      </c>
      <c r="BK42" s="9">
        <f t="shared" ref="BK42" si="329">BK40*BK41</f>
        <v>0</v>
      </c>
      <c r="BL42" s="69">
        <f t="shared" ref="BL42" si="330">BL40*BL41</f>
        <v>0</v>
      </c>
      <c r="BM42" s="69">
        <f t="shared" ref="BM42" si="331">BM40*BM41</f>
        <v>0</v>
      </c>
      <c r="BN42" s="9">
        <f t="shared" ref="BN42" si="332">BN40*BN41</f>
        <v>0</v>
      </c>
      <c r="BO42" s="9">
        <f>BO40*BO41</f>
        <v>0</v>
      </c>
      <c r="BP42" s="9">
        <f t="shared" ref="BP42" si="333">BP40*BP41</f>
        <v>0</v>
      </c>
      <c r="BQ42" s="9">
        <f t="shared" ref="BQ42" si="334">BQ40*BQ41</f>
        <v>0</v>
      </c>
      <c r="BR42" s="70">
        <f t="shared" ref="BR42" si="335">BR40*BR41</f>
        <v>0</v>
      </c>
      <c r="BS42" s="65">
        <f>SUM(A42:BR42)</f>
        <v>255</v>
      </c>
    </row>
    <row r="43" spans="1:74" x14ac:dyDescent="0.2">
      <c r="C43" s="71"/>
      <c r="D43" s="71"/>
      <c r="E43" s="71"/>
      <c r="F43" s="71"/>
      <c r="G43" s="71"/>
      <c r="H43" s="72"/>
      <c r="I43" s="72"/>
      <c r="J43" s="71"/>
      <c r="K43" s="71"/>
      <c r="L43" s="71"/>
      <c r="M43" s="71"/>
      <c r="N43" s="71"/>
      <c r="O43" s="71"/>
      <c r="P43" s="72"/>
      <c r="Q43" s="72"/>
      <c r="R43" s="71"/>
      <c r="S43" s="71"/>
      <c r="T43" s="71"/>
      <c r="U43" s="71"/>
      <c r="V43" s="71"/>
      <c r="W43" s="72"/>
      <c r="X43" s="72"/>
      <c r="Y43" s="71"/>
      <c r="Z43" s="71"/>
      <c r="AA43" s="71"/>
      <c r="AB43" s="71"/>
      <c r="AC43" s="71"/>
      <c r="AD43" s="72"/>
      <c r="AE43" s="72"/>
      <c r="AF43" s="72"/>
      <c r="AG43" s="71"/>
      <c r="AH43" s="71"/>
      <c r="AI43" s="71"/>
      <c r="AJ43" s="71"/>
      <c r="AK43" s="72"/>
      <c r="AL43" s="72"/>
      <c r="AM43" s="71"/>
      <c r="AN43" s="71"/>
      <c r="AO43" s="71"/>
      <c r="AP43" s="71"/>
      <c r="AQ43" s="71"/>
      <c r="AR43" s="72"/>
      <c r="AS43" s="72"/>
      <c r="AT43" s="71"/>
      <c r="AU43" s="71"/>
      <c r="AV43" s="72"/>
      <c r="AW43" s="71"/>
      <c r="AX43" s="71"/>
      <c r="AY43" s="72"/>
      <c r="AZ43" s="72"/>
      <c r="BA43" s="72"/>
      <c r="BB43" s="71"/>
      <c r="BC43" s="71"/>
      <c r="BD43" s="71"/>
      <c r="BE43" s="71"/>
      <c r="BF43" s="72"/>
      <c r="BG43" s="72"/>
      <c r="BH43" s="71"/>
      <c r="BI43" s="71"/>
      <c r="BJ43" s="71"/>
      <c r="BK43" s="71"/>
      <c r="BL43" s="71"/>
      <c r="BM43" s="72"/>
      <c r="BN43" s="72"/>
      <c r="BO43" s="71"/>
      <c r="BP43" s="71"/>
      <c r="BQ43" s="71"/>
      <c r="BR43" s="36"/>
      <c r="BS43" s="71"/>
    </row>
    <row r="44" spans="1:74" ht="16.8" thickBot="1" x14ac:dyDescent="0.25">
      <c r="A44" s="11" t="s">
        <v>25</v>
      </c>
      <c r="C44" s="73"/>
      <c r="D44" s="71"/>
      <c r="E44" s="71"/>
      <c r="F44" s="71"/>
      <c r="G44" s="71"/>
      <c r="H44" s="72"/>
      <c r="I44" s="72"/>
      <c r="J44" s="74"/>
      <c r="K44" s="71"/>
      <c r="L44" s="73"/>
      <c r="M44" s="71"/>
      <c r="N44" s="71"/>
      <c r="O44" s="71"/>
      <c r="P44" s="72"/>
      <c r="Q44" s="72"/>
      <c r="R44" s="71"/>
      <c r="S44" s="71"/>
      <c r="T44" s="71"/>
      <c r="U44" s="71"/>
      <c r="V44" s="71"/>
      <c r="W44" s="72"/>
      <c r="X44" s="72"/>
      <c r="Y44" s="71"/>
      <c r="Z44" s="71"/>
      <c r="AA44" s="71"/>
      <c r="AB44" s="71"/>
      <c r="AC44" s="71"/>
      <c r="AD44" s="72"/>
      <c r="AE44" s="72"/>
      <c r="AF44" s="72"/>
      <c r="AG44" s="71"/>
      <c r="AH44" s="71"/>
      <c r="AI44" s="71"/>
      <c r="AJ44" s="71"/>
      <c r="AK44" s="72"/>
      <c r="AL44" s="72"/>
      <c r="AM44" s="71"/>
      <c r="AN44" s="71"/>
      <c r="AO44" s="71"/>
      <c r="AP44" s="75"/>
      <c r="AQ44" s="71"/>
      <c r="AR44" s="72"/>
      <c r="AS44" s="72"/>
      <c r="AT44" s="71"/>
      <c r="AU44" s="71"/>
      <c r="AV44" s="72"/>
      <c r="AW44" s="71"/>
      <c r="AX44" s="71"/>
      <c r="AY44" s="72"/>
      <c r="AZ44" s="72"/>
      <c r="BA44" s="72"/>
      <c r="BB44" s="71"/>
      <c r="BC44" s="71"/>
      <c r="BD44" s="71"/>
      <c r="BE44" s="71"/>
      <c r="BF44" s="72"/>
      <c r="BG44" s="72"/>
      <c r="BH44" s="71"/>
      <c r="BI44" s="71"/>
      <c r="BJ44" s="71"/>
      <c r="BK44" s="71"/>
      <c r="BL44" s="71"/>
      <c r="BM44" s="72"/>
      <c r="BN44" s="72"/>
      <c r="BO44" s="75"/>
      <c r="BP44" s="71"/>
      <c r="BQ44" s="71"/>
      <c r="BR44" s="36"/>
      <c r="BS44" s="71"/>
    </row>
    <row r="45" spans="1:74" x14ac:dyDescent="0.2">
      <c r="A45" s="15"/>
      <c r="B45" s="16"/>
      <c r="C45" s="17" t="s">
        <v>17</v>
      </c>
      <c r="D45" s="18"/>
      <c r="E45" s="18"/>
      <c r="F45" s="18"/>
      <c r="G45" s="18"/>
      <c r="H45" s="18"/>
      <c r="I45" s="18"/>
      <c r="J45" s="18"/>
      <c r="K45" s="19"/>
      <c r="L45" s="17" t="s">
        <v>11</v>
      </c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20"/>
      <c r="AQ45" s="18" t="s">
        <v>12</v>
      </c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79"/>
      <c r="BS45" s="21" t="s">
        <v>14</v>
      </c>
    </row>
    <row r="46" spans="1:74" x14ac:dyDescent="0.2">
      <c r="A46" s="22"/>
      <c r="B46" s="23"/>
      <c r="C46" s="24"/>
      <c r="D46" s="25"/>
      <c r="E46" s="25"/>
      <c r="F46" s="25"/>
      <c r="G46" s="25"/>
      <c r="H46" s="25"/>
      <c r="I46" s="25"/>
      <c r="J46" s="25"/>
      <c r="K46" s="26"/>
      <c r="L46" s="22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/>
      <c r="AH46" s="23"/>
      <c r="AI46" s="23"/>
      <c r="AJ46" s="23"/>
      <c r="AK46" s="23"/>
      <c r="AL46" s="23"/>
      <c r="AM46" s="23"/>
      <c r="AN46" s="23"/>
      <c r="AO46" s="23"/>
      <c r="AP46" s="27"/>
      <c r="AQ46" s="23"/>
      <c r="AR46" s="23"/>
      <c r="AS46" s="23"/>
      <c r="AT46" s="23"/>
      <c r="AU46" s="23"/>
      <c r="AV46" s="23"/>
      <c r="AW46" s="23"/>
      <c r="AX46" s="23"/>
      <c r="AY46" s="23"/>
      <c r="AZ46" s="23"/>
      <c r="BA46" s="23"/>
      <c r="BB46" s="23"/>
      <c r="BC46" s="23"/>
      <c r="BD46" s="23"/>
      <c r="BE46" s="23"/>
      <c r="BF46" s="23"/>
      <c r="BG46" s="23"/>
      <c r="BH46" s="23"/>
      <c r="BI46" s="23"/>
      <c r="BJ46" s="23"/>
      <c r="BK46" s="23"/>
      <c r="BL46" s="23"/>
      <c r="BM46" s="23"/>
      <c r="BN46" s="23"/>
      <c r="BO46" s="23"/>
      <c r="BP46" s="23"/>
      <c r="BQ46" s="23"/>
      <c r="BR46" s="80"/>
      <c r="BS46" s="28"/>
    </row>
    <row r="47" spans="1:74" ht="13.8" thickBot="1" x14ac:dyDescent="0.25">
      <c r="A47" s="22"/>
      <c r="B47" s="23"/>
      <c r="C47" s="29"/>
      <c r="D47" s="30"/>
      <c r="E47" s="30"/>
      <c r="F47" s="30"/>
      <c r="G47" s="30"/>
      <c r="H47" s="30"/>
      <c r="I47" s="30"/>
      <c r="J47" s="30"/>
      <c r="K47" s="31"/>
      <c r="L47" s="32"/>
      <c r="M47" s="33"/>
      <c r="N47" s="33"/>
      <c r="O47" s="33"/>
      <c r="P47" s="33"/>
      <c r="Q47" s="33"/>
      <c r="R47" s="33"/>
      <c r="S47" s="33"/>
      <c r="T47" s="33"/>
      <c r="U47" s="33"/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33"/>
      <c r="AO47" s="33"/>
      <c r="AP47" s="34"/>
      <c r="AQ47" s="33"/>
      <c r="AR47" s="33"/>
      <c r="AS47" s="33"/>
      <c r="AT47" s="33"/>
      <c r="AU47" s="33"/>
      <c r="AV47" s="33"/>
      <c r="AW47" s="33"/>
      <c r="AX47" s="33"/>
      <c r="AY47" s="33"/>
      <c r="AZ47" s="33"/>
      <c r="BA47" s="33"/>
      <c r="BB47" s="33"/>
      <c r="BC47" s="33"/>
      <c r="BD47" s="33"/>
      <c r="BE47" s="33"/>
      <c r="BF47" s="33"/>
      <c r="BG47" s="33"/>
      <c r="BH47" s="33"/>
      <c r="BI47" s="33"/>
      <c r="BJ47" s="33"/>
      <c r="BK47" s="33"/>
      <c r="BL47" s="33"/>
      <c r="BM47" s="33"/>
      <c r="BN47" s="33"/>
      <c r="BO47" s="33"/>
      <c r="BP47" s="33"/>
      <c r="BQ47" s="33"/>
      <c r="BR47" s="81"/>
      <c r="BS47" s="28"/>
    </row>
    <row r="48" spans="1:74" ht="25.35" customHeight="1" thickBot="1" x14ac:dyDescent="0.25">
      <c r="A48" s="32"/>
      <c r="B48" s="33"/>
      <c r="C48" s="35">
        <f>C6</f>
        <v>22</v>
      </c>
      <c r="D48" s="36">
        <f t="shared" ref="D48:K48" si="336">C48+1</f>
        <v>23</v>
      </c>
      <c r="E48" s="36">
        <f t="shared" si="336"/>
        <v>24</v>
      </c>
      <c r="F48" s="36">
        <f t="shared" si="336"/>
        <v>25</v>
      </c>
      <c r="G48" s="36">
        <f t="shared" si="336"/>
        <v>26</v>
      </c>
      <c r="H48" s="37">
        <f t="shared" si="336"/>
        <v>27</v>
      </c>
      <c r="I48" s="37">
        <f t="shared" si="336"/>
        <v>28</v>
      </c>
      <c r="J48" s="82">
        <f t="shared" si="336"/>
        <v>29</v>
      </c>
      <c r="K48" s="82">
        <f t="shared" si="336"/>
        <v>30</v>
      </c>
      <c r="L48" s="35">
        <v>1</v>
      </c>
      <c r="M48" s="39">
        <v>2</v>
      </c>
      <c r="N48" s="39">
        <v>3</v>
      </c>
      <c r="O48" s="39">
        <v>4</v>
      </c>
      <c r="P48" s="40">
        <v>5</v>
      </c>
      <c r="Q48" s="40">
        <v>6</v>
      </c>
      <c r="R48" s="39">
        <v>7</v>
      </c>
      <c r="S48" s="39">
        <v>8</v>
      </c>
      <c r="T48" s="39">
        <v>9</v>
      </c>
      <c r="U48" s="39">
        <v>10</v>
      </c>
      <c r="V48" s="39">
        <v>11</v>
      </c>
      <c r="W48" s="40">
        <v>12</v>
      </c>
      <c r="X48" s="40">
        <v>13</v>
      </c>
      <c r="Y48" s="39">
        <v>14</v>
      </c>
      <c r="Z48" s="39">
        <v>15</v>
      </c>
      <c r="AA48" s="39">
        <v>16</v>
      </c>
      <c r="AB48" s="39">
        <v>17</v>
      </c>
      <c r="AC48" s="39">
        <v>18</v>
      </c>
      <c r="AD48" s="39">
        <v>19</v>
      </c>
      <c r="AE48" s="39">
        <v>20</v>
      </c>
      <c r="AF48" s="39">
        <v>21</v>
      </c>
      <c r="AG48" s="39">
        <v>22</v>
      </c>
      <c r="AH48" s="39">
        <v>23</v>
      </c>
      <c r="AI48" s="39">
        <v>24</v>
      </c>
      <c r="AJ48" s="39">
        <v>25</v>
      </c>
      <c r="AK48" s="39">
        <v>26</v>
      </c>
      <c r="AL48" s="39">
        <v>27</v>
      </c>
      <c r="AM48" s="39">
        <v>28</v>
      </c>
      <c r="AN48" s="39">
        <v>29</v>
      </c>
      <c r="AO48" s="39">
        <v>30</v>
      </c>
      <c r="AP48" s="41">
        <v>31</v>
      </c>
      <c r="AQ48" s="36">
        <v>1</v>
      </c>
      <c r="AR48" s="39">
        <v>2</v>
      </c>
      <c r="AS48" s="39">
        <v>3</v>
      </c>
      <c r="AT48" s="39">
        <v>4</v>
      </c>
      <c r="AU48" s="39">
        <v>5</v>
      </c>
      <c r="AV48" s="39">
        <v>6</v>
      </c>
      <c r="AW48" s="39">
        <v>7</v>
      </c>
      <c r="AX48" s="39">
        <v>8</v>
      </c>
      <c r="AY48" s="39">
        <v>9</v>
      </c>
      <c r="AZ48" s="39">
        <v>10</v>
      </c>
      <c r="BA48" s="39">
        <v>11</v>
      </c>
      <c r="BB48" s="39">
        <v>12</v>
      </c>
      <c r="BC48" s="39">
        <v>13</v>
      </c>
      <c r="BD48" s="39">
        <v>14</v>
      </c>
      <c r="BE48" s="39">
        <v>15</v>
      </c>
      <c r="BF48" s="40">
        <v>16</v>
      </c>
      <c r="BG48" s="40">
        <v>17</v>
      </c>
      <c r="BH48" s="39">
        <v>18</v>
      </c>
      <c r="BI48" s="39">
        <v>19</v>
      </c>
      <c r="BJ48" s="39">
        <v>20</v>
      </c>
      <c r="BK48" s="39">
        <v>21</v>
      </c>
      <c r="BL48" s="39">
        <v>22</v>
      </c>
      <c r="BM48" s="40">
        <v>23</v>
      </c>
      <c r="BN48" s="40">
        <v>24</v>
      </c>
      <c r="BO48" s="39">
        <f>BN48+1</f>
        <v>25</v>
      </c>
      <c r="BP48" s="39">
        <f t="shared" ref="BP48:BR48" si="337">BO48+1</f>
        <v>26</v>
      </c>
      <c r="BQ48" s="39">
        <f t="shared" si="337"/>
        <v>27</v>
      </c>
      <c r="BR48" s="39">
        <f t="shared" si="337"/>
        <v>28</v>
      </c>
      <c r="BS48" s="42"/>
    </row>
    <row r="49" spans="1:74" ht="24.6" customHeight="1" x14ac:dyDescent="0.2">
      <c r="A49" s="43" t="s">
        <v>0</v>
      </c>
      <c r="B49" s="44" t="s">
        <v>8</v>
      </c>
      <c r="C49" s="4">
        <v>2</v>
      </c>
      <c r="D49" s="5">
        <v>2</v>
      </c>
      <c r="E49" s="5">
        <v>2</v>
      </c>
      <c r="F49" s="5">
        <v>2</v>
      </c>
      <c r="G49" s="5">
        <v>2</v>
      </c>
      <c r="H49" s="45"/>
      <c r="I49" s="45"/>
      <c r="J49" s="6">
        <v>2</v>
      </c>
      <c r="K49" s="6">
        <v>2</v>
      </c>
      <c r="L49" s="4">
        <v>2</v>
      </c>
      <c r="M49" s="6">
        <v>2</v>
      </c>
      <c r="N49" s="6">
        <v>2</v>
      </c>
      <c r="O49" s="46"/>
      <c r="P49" s="46"/>
      <c r="Q49" s="6">
        <v>2</v>
      </c>
      <c r="R49" s="6">
        <v>2</v>
      </c>
      <c r="S49" s="6">
        <v>2</v>
      </c>
      <c r="T49" s="6">
        <v>2</v>
      </c>
      <c r="U49" s="6">
        <v>2</v>
      </c>
      <c r="V49" s="46"/>
      <c r="W49" s="46"/>
      <c r="X49" s="6">
        <v>2</v>
      </c>
      <c r="Y49" s="6">
        <v>2</v>
      </c>
      <c r="Z49" s="6">
        <v>2</v>
      </c>
      <c r="AA49" s="6">
        <v>2</v>
      </c>
      <c r="AB49" s="6">
        <v>2</v>
      </c>
      <c r="AC49" s="46"/>
      <c r="AD49" s="46"/>
      <c r="AE49" s="46"/>
      <c r="AF49" s="6">
        <v>2</v>
      </c>
      <c r="AG49" s="6">
        <v>2</v>
      </c>
      <c r="AH49" s="6">
        <v>2</v>
      </c>
      <c r="AI49" s="6">
        <v>2</v>
      </c>
      <c r="AJ49" s="46"/>
      <c r="AK49" s="46"/>
      <c r="AL49" s="6">
        <v>2</v>
      </c>
      <c r="AM49" s="6">
        <v>2</v>
      </c>
      <c r="AN49" s="6">
        <v>2</v>
      </c>
      <c r="AO49" s="83">
        <v>2</v>
      </c>
      <c r="AP49" s="7">
        <v>2</v>
      </c>
      <c r="AQ49" s="45"/>
      <c r="AR49" s="46"/>
      <c r="AS49" s="6">
        <v>2</v>
      </c>
      <c r="AT49" s="6">
        <v>2</v>
      </c>
      <c r="AU49" s="6">
        <v>2</v>
      </c>
      <c r="AV49" s="46"/>
      <c r="AW49" s="6">
        <v>2</v>
      </c>
      <c r="AX49" s="46"/>
      <c r="AY49" s="46"/>
      <c r="AZ49" s="6">
        <v>2</v>
      </c>
      <c r="BA49" s="46"/>
      <c r="BB49" s="6">
        <v>2</v>
      </c>
      <c r="BC49" s="6">
        <v>2</v>
      </c>
      <c r="BD49" s="6">
        <v>2</v>
      </c>
      <c r="BE49" s="46"/>
      <c r="BF49" s="46"/>
      <c r="BG49" s="6">
        <v>2</v>
      </c>
      <c r="BH49" s="6">
        <v>2</v>
      </c>
      <c r="BI49" s="6">
        <v>2</v>
      </c>
      <c r="BJ49" s="6">
        <v>2</v>
      </c>
      <c r="BK49" s="6">
        <v>2</v>
      </c>
      <c r="BL49" s="46"/>
      <c r="BM49" s="46"/>
      <c r="BN49" s="5">
        <v>0</v>
      </c>
      <c r="BO49" s="5">
        <v>0</v>
      </c>
      <c r="BP49" s="6">
        <v>0</v>
      </c>
      <c r="BQ49" s="6">
        <v>0</v>
      </c>
      <c r="BR49" s="6">
        <v>0</v>
      </c>
      <c r="BS49" s="47"/>
      <c r="BT49" s="12">
        <f>SUM(D49:BR49)</f>
        <v>82</v>
      </c>
      <c r="BU49" s="12">
        <f>C49</f>
        <v>2</v>
      </c>
    </row>
    <row r="50" spans="1:74" ht="24.6" customHeight="1" x14ac:dyDescent="0.2">
      <c r="A50" s="48"/>
      <c r="B50" s="49" t="s">
        <v>9</v>
      </c>
      <c r="C50" s="50">
        <v>3</v>
      </c>
      <c r="D50" s="2">
        <v>7.75</v>
      </c>
      <c r="E50" s="2">
        <v>7.75</v>
      </c>
      <c r="F50" s="2">
        <v>7.75</v>
      </c>
      <c r="G50" s="2">
        <v>7.75</v>
      </c>
      <c r="H50" s="52"/>
      <c r="I50" s="52"/>
      <c r="J50" s="2">
        <v>7.75</v>
      </c>
      <c r="K50" s="2">
        <v>7.75</v>
      </c>
      <c r="L50" s="1">
        <v>7.75</v>
      </c>
      <c r="M50" s="2">
        <v>7.75</v>
      </c>
      <c r="N50" s="2">
        <v>7.75</v>
      </c>
      <c r="O50" s="84"/>
      <c r="P50" s="84"/>
      <c r="Q50" s="2">
        <v>7.75</v>
      </c>
      <c r="R50" s="2">
        <v>7.75</v>
      </c>
      <c r="S50" s="2">
        <v>7.75</v>
      </c>
      <c r="T50" s="2">
        <v>7.75</v>
      </c>
      <c r="U50" s="2">
        <v>7.75</v>
      </c>
      <c r="V50" s="84"/>
      <c r="W50" s="84"/>
      <c r="X50" s="2">
        <v>7.75</v>
      </c>
      <c r="Y50" s="2">
        <v>7.75</v>
      </c>
      <c r="Z50" s="2">
        <v>7.75</v>
      </c>
      <c r="AA50" s="2">
        <v>7.75</v>
      </c>
      <c r="AB50" s="2">
        <v>7.75</v>
      </c>
      <c r="AC50" s="84"/>
      <c r="AD50" s="84"/>
      <c r="AE50" s="84"/>
      <c r="AF50" s="2">
        <v>7.75</v>
      </c>
      <c r="AG50" s="2">
        <v>7.75</v>
      </c>
      <c r="AH50" s="2">
        <v>7.75</v>
      </c>
      <c r="AI50" s="2">
        <v>7.75</v>
      </c>
      <c r="AJ50" s="84"/>
      <c r="AK50" s="84"/>
      <c r="AL50" s="2">
        <v>7.75</v>
      </c>
      <c r="AM50" s="2">
        <v>7.75</v>
      </c>
      <c r="AN50" s="2">
        <v>7.75</v>
      </c>
      <c r="AO50" s="2">
        <v>7.75</v>
      </c>
      <c r="AP50" s="8">
        <v>7.75</v>
      </c>
      <c r="AQ50" s="85"/>
      <c r="AR50" s="84"/>
      <c r="AS50" s="2">
        <v>7.75</v>
      </c>
      <c r="AT50" s="2">
        <v>7.75</v>
      </c>
      <c r="AU50" s="2">
        <v>7.75</v>
      </c>
      <c r="AV50" s="84"/>
      <c r="AW50" s="2">
        <v>7.75</v>
      </c>
      <c r="AX50" s="84"/>
      <c r="AY50" s="84"/>
      <c r="AZ50" s="2">
        <v>7.75</v>
      </c>
      <c r="BA50" s="84"/>
      <c r="BB50" s="2">
        <v>7.75</v>
      </c>
      <c r="BC50" s="2">
        <v>7.75</v>
      </c>
      <c r="BD50" s="2">
        <v>7.75</v>
      </c>
      <c r="BE50" s="84"/>
      <c r="BF50" s="84"/>
      <c r="BG50" s="2">
        <v>7.75</v>
      </c>
      <c r="BH50" s="2">
        <v>7.75</v>
      </c>
      <c r="BI50" s="2">
        <v>7.75</v>
      </c>
      <c r="BJ50" s="2">
        <v>7.75</v>
      </c>
      <c r="BK50" s="2">
        <v>7.75</v>
      </c>
      <c r="BL50" s="84"/>
      <c r="BM50" s="84"/>
      <c r="BN50" s="86">
        <v>7.75</v>
      </c>
      <c r="BO50" s="86">
        <v>7.75</v>
      </c>
      <c r="BP50" s="2">
        <v>7.75</v>
      </c>
      <c r="BQ50" s="2">
        <v>7.75</v>
      </c>
      <c r="BR50" s="2">
        <v>7.75</v>
      </c>
      <c r="BS50" s="56"/>
      <c r="BT50" s="12">
        <f>BR50</f>
        <v>7.75</v>
      </c>
      <c r="BU50" s="12">
        <v>3</v>
      </c>
      <c r="BV50" s="12">
        <f>BT49*BT50+BU49*BU50</f>
        <v>641.5</v>
      </c>
    </row>
    <row r="51" spans="1:74" ht="24.6" customHeight="1" thickBot="1" x14ac:dyDescent="0.25">
      <c r="A51" s="57"/>
      <c r="B51" s="66" t="s">
        <v>10</v>
      </c>
      <c r="C51" s="67">
        <f>C49*C50</f>
        <v>6</v>
      </c>
      <c r="D51" s="3">
        <f>D49*D50</f>
        <v>15.5</v>
      </c>
      <c r="E51" s="3">
        <f>E49*E50</f>
        <v>15.5</v>
      </c>
      <c r="F51" s="3">
        <f t="shared" ref="F51" si="338">F49*F50</f>
        <v>15.5</v>
      </c>
      <c r="G51" s="3">
        <f t="shared" ref="G51" si="339">G49*G50</f>
        <v>15.5</v>
      </c>
      <c r="H51" s="87">
        <f t="shared" ref="H51" si="340">H49*H50</f>
        <v>0</v>
      </c>
      <c r="I51" s="87">
        <f t="shared" ref="I51" si="341">I49*I50</f>
        <v>0</v>
      </c>
      <c r="J51" s="88">
        <f t="shared" ref="J51" si="342">J49*J50</f>
        <v>15.5</v>
      </c>
      <c r="K51" s="88">
        <f t="shared" ref="K51" si="343">K49*K50</f>
        <v>15.5</v>
      </c>
      <c r="L51" s="89">
        <f t="shared" ref="L51" si="344">L49*L50</f>
        <v>15.5</v>
      </c>
      <c r="M51" s="88">
        <f t="shared" ref="M51" si="345">M49*M50</f>
        <v>15.5</v>
      </c>
      <c r="N51" s="88">
        <f t="shared" ref="N51" si="346">N49*N50</f>
        <v>15.5</v>
      </c>
      <c r="O51" s="90">
        <f t="shared" ref="O51" si="347">O49*O50</f>
        <v>0</v>
      </c>
      <c r="P51" s="90">
        <f t="shared" ref="P51" si="348">P49*P50</f>
        <v>0</v>
      </c>
      <c r="Q51" s="88">
        <f t="shared" ref="Q51" si="349">Q49*Q50</f>
        <v>15.5</v>
      </c>
      <c r="R51" s="88">
        <f t="shared" ref="R51" si="350">R49*R50</f>
        <v>15.5</v>
      </c>
      <c r="S51" s="88">
        <f t="shared" ref="S51" si="351">S49*S50</f>
        <v>15.5</v>
      </c>
      <c r="T51" s="88">
        <f t="shared" ref="T51" si="352">T49*T50</f>
        <v>15.5</v>
      </c>
      <c r="U51" s="88">
        <f t="shared" ref="U51" si="353">U49*U50</f>
        <v>15.5</v>
      </c>
      <c r="V51" s="90">
        <f t="shared" ref="V51" si="354">V49*V50</f>
        <v>0</v>
      </c>
      <c r="W51" s="90">
        <f t="shared" ref="W51" si="355">W49*W50</f>
        <v>0</v>
      </c>
      <c r="X51" s="88">
        <f t="shared" ref="X51" si="356">X49*X50</f>
        <v>15.5</v>
      </c>
      <c r="Y51" s="88">
        <f t="shared" ref="Y51" si="357">Y49*Y50</f>
        <v>15.5</v>
      </c>
      <c r="Z51" s="88">
        <f t="shared" ref="Z51" si="358">Z49*Z50</f>
        <v>15.5</v>
      </c>
      <c r="AA51" s="88">
        <f t="shared" ref="AA51" si="359">AA49*AA50</f>
        <v>15.5</v>
      </c>
      <c r="AB51" s="88">
        <f t="shared" ref="AB51" si="360">AB49*AB50</f>
        <v>15.5</v>
      </c>
      <c r="AC51" s="90">
        <f t="shared" ref="AC51" si="361">AC49*AC50</f>
        <v>0</v>
      </c>
      <c r="AD51" s="90">
        <f t="shared" ref="AD51" si="362">AD49*AD50</f>
        <v>0</v>
      </c>
      <c r="AE51" s="90">
        <f t="shared" ref="AE51" si="363">AE49*AE50</f>
        <v>0</v>
      </c>
      <c r="AF51" s="88">
        <f t="shared" ref="AF51" si="364">AF49*AF50</f>
        <v>15.5</v>
      </c>
      <c r="AG51" s="88">
        <f t="shared" ref="AG51" si="365">AG49*AG50</f>
        <v>15.5</v>
      </c>
      <c r="AH51" s="88">
        <f t="shared" ref="AH51" si="366">AH49*AH50</f>
        <v>15.5</v>
      </c>
      <c r="AI51" s="88">
        <f t="shared" ref="AI51" si="367">AI49*AI50</f>
        <v>15.5</v>
      </c>
      <c r="AJ51" s="90">
        <f t="shared" ref="AJ51" si="368">AJ49*AJ50</f>
        <v>0</v>
      </c>
      <c r="AK51" s="90">
        <f t="shared" ref="AK51" si="369">AK49*AK50</f>
        <v>0</v>
      </c>
      <c r="AL51" s="88">
        <f t="shared" ref="AL51" si="370">AL49*AL50</f>
        <v>15.5</v>
      </c>
      <c r="AM51" s="88">
        <f t="shared" ref="AM51" si="371">AM49*AM50</f>
        <v>15.5</v>
      </c>
      <c r="AN51" s="88">
        <f t="shared" ref="AN51" si="372">AN49*AN50</f>
        <v>15.5</v>
      </c>
      <c r="AO51" s="88">
        <f t="shared" ref="AO51" si="373">AO49*AO50</f>
        <v>15.5</v>
      </c>
      <c r="AP51" s="91">
        <f t="shared" ref="AP51" si="374">AP49*AP50</f>
        <v>15.5</v>
      </c>
      <c r="AQ51" s="90">
        <f t="shared" ref="AQ51" si="375">AQ49*AQ50</f>
        <v>0</v>
      </c>
      <c r="AR51" s="90">
        <f t="shared" ref="AR51" si="376">AR49*AR50</f>
        <v>0</v>
      </c>
      <c r="AS51" s="3">
        <f t="shared" ref="AS51" si="377">AS49*AS50</f>
        <v>15.5</v>
      </c>
      <c r="AT51" s="88">
        <f t="shared" ref="AT51" si="378">AT49*AT50</f>
        <v>15.5</v>
      </c>
      <c r="AU51" s="88">
        <f t="shared" ref="AU51" si="379">AU49*AU50</f>
        <v>15.5</v>
      </c>
      <c r="AV51" s="90">
        <f t="shared" ref="AV51" si="380">AV49*AV50</f>
        <v>0</v>
      </c>
      <c r="AW51" s="88">
        <f t="shared" ref="AW51" si="381">AW49*AW50</f>
        <v>15.5</v>
      </c>
      <c r="AX51" s="90">
        <f t="shared" ref="AX51" si="382">AX49*AX50</f>
        <v>0</v>
      </c>
      <c r="AY51" s="90">
        <f t="shared" ref="AY51:BA51" si="383">AY49*AY50</f>
        <v>0</v>
      </c>
      <c r="AZ51" s="88">
        <f t="shared" ref="AZ51" si="384">AZ49*AZ50</f>
        <v>15.5</v>
      </c>
      <c r="BA51" s="90">
        <f t="shared" si="383"/>
        <v>0</v>
      </c>
      <c r="BB51" s="88">
        <f t="shared" ref="BB51" si="385">BB49*BB50</f>
        <v>15.5</v>
      </c>
      <c r="BC51" s="88">
        <f t="shared" ref="BC51" si="386">BC49*BC50</f>
        <v>15.5</v>
      </c>
      <c r="BD51" s="88">
        <f t="shared" ref="BD51" si="387">BD49*BD50</f>
        <v>15.5</v>
      </c>
      <c r="BE51" s="90">
        <f t="shared" ref="BE51" si="388">BE49*BE50</f>
        <v>0</v>
      </c>
      <c r="BF51" s="90">
        <f t="shared" ref="BF51" si="389">BF49*BF50</f>
        <v>0</v>
      </c>
      <c r="BG51" s="88">
        <f t="shared" ref="BG51" si="390">BG49*BG50</f>
        <v>15.5</v>
      </c>
      <c r="BH51" s="88">
        <f t="shared" ref="BH51" si="391">BH49*BH50</f>
        <v>15.5</v>
      </c>
      <c r="BI51" s="88">
        <f t="shared" ref="BI51" si="392">BI49*BI50</f>
        <v>15.5</v>
      </c>
      <c r="BJ51" s="88">
        <f t="shared" ref="BJ51" si="393">BJ49*BJ50</f>
        <v>15.5</v>
      </c>
      <c r="BK51" s="88">
        <f t="shared" ref="BK51" si="394">BK49*BK50</f>
        <v>15.5</v>
      </c>
      <c r="BL51" s="90">
        <f t="shared" ref="BL51" si="395">BL49*BL50</f>
        <v>0</v>
      </c>
      <c r="BM51" s="90">
        <f t="shared" ref="BM51" si="396">BM49*BM50</f>
        <v>0</v>
      </c>
      <c r="BN51" s="88">
        <f t="shared" ref="BN51" si="397">BN49*BN50</f>
        <v>0</v>
      </c>
      <c r="BO51" s="88">
        <f>BO49*BO50</f>
        <v>0</v>
      </c>
      <c r="BP51" s="88">
        <f t="shared" ref="BP51" si="398">BP49*BP50</f>
        <v>0</v>
      </c>
      <c r="BQ51" s="88">
        <f t="shared" ref="BQ51" si="399">BQ49*BQ50</f>
        <v>0</v>
      </c>
      <c r="BR51" s="91">
        <f t="shared" ref="BR51" si="400">BR49*BR50</f>
        <v>0</v>
      </c>
      <c r="BS51" s="92">
        <f>SUM(A51:BR51)</f>
        <v>641.5</v>
      </c>
    </row>
    <row r="52" spans="1:74" ht="24.6" customHeight="1" x14ac:dyDescent="0.2">
      <c r="A52" s="43" t="s">
        <v>2</v>
      </c>
      <c r="B52" s="44" t="s">
        <v>8</v>
      </c>
      <c r="C52" s="4">
        <v>1</v>
      </c>
      <c r="D52" s="5">
        <v>1</v>
      </c>
      <c r="E52" s="5">
        <v>1</v>
      </c>
      <c r="F52" s="5">
        <v>1</v>
      </c>
      <c r="G52" s="5">
        <v>1</v>
      </c>
      <c r="H52" s="45"/>
      <c r="I52" s="45"/>
      <c r="J52" s="6">
        <v>1</v>
      </c>
      <c r="K52" s="6">
        <v>1</v>
      </c>
      <c r="L52" s="4">
        <v>1</v>
      </c>
      <c r="M52" s="6">
        <v>1</v>
      </c>
      <c r="N52" s="6">
        <v>1</v>
      </c>
      <c r="O52" s="46"/>
      <c r="P52" s="46"/>
      <c r="Q52" s="6">
        <v>1</v>
      </c>
      <c r="R52" s="6">
        <v>1</v>
      </c>
      <c r="S52" s="6">
        <v>1</v>
      </c>
      <c r="T52" s="6">
        <v>1</v>
      </c>
      <c r="U52" s="6">
        <v>1</v>
      </c>
      <c r="V52" s="46"/>
      <c r="W52" s="46"/>
      <c r="X52" s="6">
        <v>1</v>
      </c>
      <c r="Y52" s="6">
        <v>1</v>
      </c>
      <c r="Z52" s="6">
        <v>1</v>
      </c>
      <c r="AA52" s="6">
        <v>1</v>
      </c>
      <c r="AB52" s="6">
        <v>1</v>
      </c>
      <c r="AC52" s="46"/>
      <c r="AD52" s="46"/>
      <c r="AE52" s="46"/>
      <c r="AF52" s="6">
        <v>1</v>
      </c>
      <c r="AG52" s="6">
        <v>1</v>
      </c>
      <c r="AH52" s="6">
        <v>1</v>
      </c>
      <c r="AI52" s="6">
        <v>1</v>
      </c>
      <c r="AJ52" s="46"/>
      <c r="AK52" s="46"/>
      <c r="AL52" s="6">
        <v>1</v>
      </c>
      <c r="AM52" s="6">
        <v>1</v>
      </c>
      <c r="AN52" s="6">
        <v>1</v>
      </c>
      <c r="AO52" s="6">
        <v>1</v>
      </c>
      <c r="AP52" s="6">
        <v>1</v>
      </c>
      <c r="AQ52" s="45"/>
      <c r="AR52" s="46"/>
      <c r="AS52" s="6">
        <v>1</v>
      </c>
      <c r="AT52" s="6">
        <v>1</v>
      </c>
      <c r="AU52" s="6">
        <v>1</v>
      </c>
      <c r="AV52" s="46"/>
      <c r="AW52" s="6">
        <v>1</v>
      </c>
      <c r="AX52" s="46"/>
      <c r="AY52" s="46"/>
      <c r="AZ52" s="6">
        <v>1</v>
      </c>
      <c r="BA52" s="46"/>
      <c r="BB52" s="6">
        <v>1</v>
      </c>
      <c r="BC52" s="6">
        <v>1</v>
      </c>
      <c r="BD52" s="6">
        <v>1</v>
      </c>
      <c r="BE52" s="46"/>
      <c r="BF52" s="46"/>
      <c r="BG52" s="6">
        <v>1</v>
      </c>
      <c r="BH52" s="6">
        <v>1</v>
      </c>
      <c r="BI52" s="6">
        <v>1</v>
      </c>
      <c r="BJ52" s="6">
        <v>1</v>
      </c>
      <c r="BK52" s="6">
        <v>1</v>
      </c>
      <c r="BL52" s="46"/>
      <c r="BM52" s="46"/>
      <c r="BN52" s="5">
        <v>0</v>
      </c>
      <c r="BO52" s="5">
        <v>0</v>
      </c>
      <c r="BP52" s="6">
        <v>0</v>
      </c>
      <c r="BQ52" s="6">
        <v>0</v>
      </c>
      <c r="BR52" s="6">
        <v>0</v>
      </c>
      <c r="BS52" s="47"/>
      <c r="BT52" s="12">
        <f>SUM(D52:BR52)</f>
        <v>41</v>
      </c>
      <c r="BU52" s="12">
        <f>C52</f>
        <v>1</v>
      </c>
    </row>
    <row r="53" spans="1:74" ht="24.6" customHeight="1" x14ac:dyDescent="0.2">
      <c r="A53" s="48"/>
      <c r="B53" s="49" t="s">
        <v>9</v>
      </c>
      <c r="C53" s="50">
        <v>3</v>
      </c>
      <c r="D53" s="2">
        <v>7.75</v>
      </c>
      <c r="E53" s="2">
        <v>7.75</v>
      </c>
      <c r="F53" s="2">
        <v>7.75</v>
      </c>
      <c r="G53" s="2">
        <v>7.75</v>
      </c>
      <c r="H53" s="52"/>
      <c r="I53" s="52"/>
      <c r="J53" s="2">
        <v>7.75</v>
      </c>
      <c r="K53" s="2">
        <v>7.75</v>
      </c>
      <c r="L53" s="1">
        <v>7.75</v>
      </c>
      <c r="M53" s="2">
        <v>7.75</v>
      </c>
      <c r="N53" s="2">
        <v>7.75</v>
      </c>
      <c r="O53" s="84"/>
      <c r="P53" s="84"/>
      <c r="Q53" s="2">
        <v>7.75</v>
      </c>
      <c r="R53" s="2">
        <v>7.75</v>
      </c>
      <c r="S53" s="2">
        <v>7.75</v>
      </c>
      <c r="T53" s="2">
        <v>7.75</v>
      </c>
      <c r="U53" s="2">
        <v>7.75</v>
      </c>
      <c r="V53" s="84"/>
      <c r="W53" s="84"/>
      <c r="X53" s="2">
        <v>7.75</v>
      </c>
      <c r="Y53" s="2">
        <v>7.75</v>
      </c>
      <c r="Z53" s="2">
        <v>7.75</v>
      </c>
      <c r="AA53" s="2">
        <v>7.75</v>
      </c>
      <c r="AB53" s="2">
        <v>7.75</v>
      </c>
      <c r="AC53" s="84"/>
      <c r="AD53" s="84"/>
      <c r="AE53" s="84"/>
      <c r="AF53" s="2">
        <v>7.75</v>
      </c>
      <c r="AG53" s="2">
        <v>7.75</v>
      </c>
      <c r="AH53" s="2">
        <v>7.75</v>
      </c>
      <c r="AI53" s="2">
        <v>7.75</v>
      </c>
      <c r="AJ53" s="84"/>
      <c r="AK53" s="84"/>
      <c r="AL53" s="2">
        <v>7.75</v>
      </c>
      <c r="AM53" s="2">
        <v>7.75</v>
      </c>
      <c r="AN53" s="2">
        <v>7.75</v>
      </c>
      <c r="AO53" s="2">
        <v>7.75</v>
      </c>
      <c r="AP53" s="8">
        <v>7.75</v>
      </c>
      <c r="AQ53" s="85"/>
      <c r="AR53" s="84"/>
      <c r="AS53" s="2">
        <v>7.75</v>
      </c>
      <c r="AT53" s="2">
        <v>7.75</v>
      </c>
      <c r="AU53" s="2">
        <v>7.75</v>
      </c>
      <c r="AV53" s="84"/>
      <c r="AW53" s="2">
        <v>7.75</v>
      </c>
      <c r="AX53" s="84"/>
      <c r="AY53" s="84"/>
      <c r="AZ53" s="2">
        <v>7.75</v>
      </c>
      <c r="BA53" s="84"/>
      <c r="BB53" s="2">
        <v>7.75</v>
      </c>
      <c r="BC53" s="2">
        <v>7.75</v>
      </c>
      <c r="BD53" s="2">
        <v>7.75</v>
      </c>
      <c r="BE53" s="84"/>
      <c r="BF53" s="84"/>
      <c r="BG53" s="2">
        <v>7.75</v>
      </c>
      <c r="BH53" s="2">
        <v>7.75</v>
      </c>
      <c r="BI53" s="2">
        <v>7.75</v>
      </c>
      <c r="BJ53" s="2">
        <v>7.75</v>
      </c>
      <c r="BK53" s="2">
        <v>7.75</v>
      </c>
      <c r="BL53" s="84"/>
      <c r="BM53" s="84"/>
      <c r="BN53" s="86">
        <v>7.75</v>
      </c>
      <c r="BO53" s="86">
        <v>7.75</v>
      </c>
      <c r="BP53" s="2">
        <v>7.75</v>
      </c>
      <c r="BQ53" s="2">
        <v>7.75</v>
      </c>
      <c r="BR53" s="2">
        <v>7.75</v>
      </c>
      <c r="BS53" s="56"/>
      <c r="BT53" s="12">
        <f>BR53</f>
        <v>7.75</v>
      </c>
      <c r="BU53" s="12">
        <v>3</v>
      </c>
      <c r="BV53" s="12">
        <f>BT52*BT53+BU52*BU53</f>
        <v>320.75</v>
      </c>
    </row>
    <row r="54" spans="1:74" ht="24.6" customHeight="1" thickBot="1" x14ac:dyDescent="0.25">
      <c r="A54" s="57"/>
      <c r="B54" s="66" t="s">
        <v>10</v>
      </c>
      <c r="C54" s="67">
        <f>C52*C53</f>
        <v>3</v>
      </c>
      <c r="D54" s="3">
        <f>D52*D53</f>
        <v>7.75</v>
      </c>
      <c r="E54" s="3">
        <f>E52*E53</f>
        <v>7.75</v>
      </c>
      <c r="F54" s="3">
        <f t="shared" ref="F54" si="401">F52*F53</f>
        <v>7.75</v>
      </c>
      <c r="G54" s="3">
        <f t="shared" ref="G54" si="402">G52*G53</f>
        <v>7.75</v>
      </c>
      <c r="H54" s="87">
        <f t="shared" ref="H54" si="403">H52*H53</f>
        <v>0</v>
      </c>
      <c r="I54" s="87">
        <f t="shared" ref="I54" si="404">I52*I53</f>
        <v>0</v>
      </c>
      <c r="J54" s="88">
        <f t="shared" ref="J54" si="405">J52*J53</f>
        <v>7.75</v>
      </c>
      <c r="K54" s="88">
        <f t="shared" ref="K54" si="406">K52*K53</f>
        <v>7.75</v>
      </c>
      <c r="L54" s="89">
        <f t="shared" ref="L54" si="407">L52*L53</f>
        <v>7.75</v>
      </c>
      <c r="M54" s="88">
        <f t="shared" ref="M54" si="408">M52*M53</f>
        <v>7.75</v>
      </c>
      <c r="N54" s="88">
        <f t="shared" ref="N54" si="409">N52*N53</f>
        <v>7.75</v>
      </c>
      <c r="O54" s="90">
        <f t="shared" ref="O54" si="410">O52*O53</f>
        <v>0</v>
      </c>
      <c r="P54" s="90">
        <f t="shared" ref="P54" si="411">P52*P53</f>
        <v>0</v>
      </c>
      <c r="Q54" s="88">
        <f t="shared" ref="Q54" si="412">Q52*Q53</f>
        <v>7.75</v>
      </c>
      <c r="R54" s="88">
        <f t="shared" ref="R54" si="413">R52*R53</f>
        <v>7.75</v>
      </c>
      <c r="S54" s="88">
        <f t="shared" ref="S54" si="414">S52*S53</f>
        <v>7.75</v>
      </c>
      <c r="T54" s="88">
        <f t="shared" ref="T54" si="415">T52*T53</f>
        <v>7.75</v>
      </c>
      <c r="U54" s="88">
        <f t="shared" ref="U54" si="416">U52*U53</f>
        <v>7.75</v>
      </c>
      <c r="V54" s="90">
        <f t="shared" ref="V54" si="417">V52*V53</f>
        <v>0</v>
      </c>
      <c r="W54" s="90">
        <f t="shared" ref="W54" si="418">W52*W53</f>
        <v>0</v>
      </c>
      <c r="X54" s="88">
        <f t="shared" ref="X54" si="419">X52*X53</f>
        <v>7.75</v>
      </c>
      <c r="Y54" s="88">
        <f t="shared" ref="Y54" si="420">Y52*Y53</f>
        <v>7.75</v>
      </c>
      <c r="Z54" s="88">
        <f t="shared" ref="Z54" si="421">Z52*Z53</f>
        <v>7.75</v>
      </c>
      <c r="AA54" s="88">
        <f t="shared" ref="AA54" si="422">AA52*AA53</f>
        <v>7.75</v>
      </c>
      <c r="AB54" s="88">
        <f t="shared" ref="AB54" si="423">AB52*AB53</f>
        <v>7.75</v>
      </c>
      <c r="AC54" s="90">
        <f t="shared" ref="AC54" si="424">AC52*AC53</f>
        <v>0</v>
      </c>
      <c r="AD54" s="90">
        <f t="shared" ref="AD54" si="425">AD52*AD53</f>
        <v>0</v>
      </c>
      <c r="AE54" s="90">
        <f t="shared" ref="AE54" si="426">AE52*AE53</f>
        <v>0</v>
      </c>
      <c r="AF54" s="88">
        <f t="shared" ref="AF54" si="427">AF52*AF53</f>
        <v>7.75</v>
      </c>
      <c r="AG54" s="88">
        <f t="shared" ref="AG54" si="428">AG52*AG53</f>
        <v>7.75</v>
      </c>
      <c r="AH54" s="88">
        <f t="shared" ref="AH54" si="429">AH52*AH53</f>
        <v>7.75</v>
      </c>
      <c r="AI54" s="88">
        <f t="shared" ref="AI54" si="430">AI52*AI53</f>
        <v>7.75</v>
      </c>
      <c r="AJ54" s="90">
        <f t="shared" ref="AJ54" si="431">AJ52*AJ53</f>
        <v>0</v>
      </c>
      <c r="AK54" s="90">
        <f t="shared" ref="AK54" si="432">AK52*AK53</f>
        <v>0</v>
      </c>
      <c r="AL54" s="88">
        <f t="shared" ref="AL54" si="433">AL52*AL53</f>
        <v>7.75</v>
      </c>
      <c r="AM54" s="88">
        <f t="shared" ref="AM54" si="434">AM52*AM53</f>
        <v>7.75</v>
      </c>
      <c r="AN54" s="88">
        <f t="shared" ref="AN54" si="435">AN52*AN53</f>
        <v>7.75</v>
      </c>
      <c r="AO54" s="88">
        <f t="shared" ref="AO54" si="436">AO52*AO53</f>
        <v>7.75</v>
      </c>
      <c r="AP54" s="91">
        <f t="shared" ref="AP54" si="437">AP52*AP53</f>
        <v>7.75</v>
      </c>
      <c r="AQ54" s="90">
        <f t="shared" ref="AQ54" si="438">AQ52*AQ53</f>
        <v>0</v>
      </c>
      <c r="AR54" s="90">
        <f t="shared" ref="AR54" si="439">AR52*AR53</f>
        <v>0</v>
      </c>
      <c r="AS54" s="3">
        <f t="shared" ref="AS54" si="440">AS52*AS53</f>
        <v>7.75</v>
      </c>
      <c r="AT54" s="88">
        <f t="shared" ref="AT54" si="441">AT52*AT53</f>
        <v>7.75</v>
      </c>
      <c r="AU54" s="88">
        <f t="shared" ref="AU54" si="442">AU52*AU53</f>
        <v>7.75</v>
      </c>
      <c r="AV54" s="90">
        <f t="shared" ref="AV54" si="443">AV52*AV53</f>
        <v>0</v>
      </c>
      <c r="AW54" s="88">
        <f t="shared" ref="AW54" si="444">AW52*AW53</f>
        <v>7.75</v>
      </c>
      <c r="AX54" s="90">
        <f t="shared" ref="AX54" si="445">AX52*AX53</f>
        <v>0</v>
      </c>
      <c r="AY54" s="90">
        <f t="shared" ref="AY54:BA54" si="446">AY52*AY53</f>
        <v>0</v>
      </c>
      <c r="AZ54" s="88">
        <f t="shared" ref="AZ54" si="447">AZ52*AZ53</f>
        <v>7.75</v>
      </c>
      <c r="BA54" s="90">
        <f t="shared" si="446"/>
        <v>0</v>
      </c>
      <c r="BB54" s="88">
        <f t="shared" ref="BB54" si="448">BB52*BB53</f>
        <v>7.75</v>
      </c>
      <c r="BC54" s="88">
        <f t="shared" ref="BC54" si="449">BC52*BC53</f>
        <v>7.75</v>
      </c>
      <c r="BD54" s="88">
        <f t="shared" ref="BD54" si="450">BD52*BD53</f>
        <v>7.75</v>
      </c>
      <c r="BE54" s="90">
        <f t="shared" ref="BE54" si="451">BE52*BE53</f>
        <v>0</v>
      </c>
      <c r="BF54" s="90">
        <f t="shared" ref="BF54" si="452">BF52*BF53</f>
        <v>0</v>
      </c>
      <c r="BG54" s="88">
        <f t="shared" ref="BG54" si="453">BG52*BG53</f>
        <v>7.75</v>
      </c>
      <c r="BH54" s="88">
        <f t="shared" ref="BH54" si="454">BH52*BH53</f>
        <v>7.75</v>
      </c>
      <c r="BI54" s="88">
        <f t="shared" ref="BI54" si="455">BI52*BI53</f>
        <v>7.75</v>
      </c>
      <c r="BJ54" s="88">
        <f t="shared" ref="BJ54" si="456">BJ52*BJ53</f>
        <v>7.75</v>
      </c>
      <c r="BK54" s="88">
        <f t="shared" ref="BK54" si="457">BK52*BK53</f>
        <v>7.75</v>
      </c>
      <c r="BL54" s="90">
        <f t="shared" ref="BL54" si="458">BL52*BL53</f>
        <v>0</v>
      </c>
      <c r="BM54" s="90">
        <f t="shared" ref="BM54" si="459">BM52*BM53</f>
        <v>0</v>
      </c>
      <c r="BN54" s="88">
        <f t="shared" ref="BN54" si="460">BN52*BN53</f>
        <v>0</v>
      </c>
      <c r="BO54" s="88">
        <f>BO52*BO53</f>
        <v>0</v>
      </c>
      <c r="BP54" s="88">
        <f t="shared" ref="BP54" si="461">BP52*BP53</f>
        <v>0</v>
      </c>
      <c r="BQ54" s="88">
        <f t="shared" ref="BQ54" si="462">BQ52*BQ53</f>
        <v>0</v>
      </c>
      <c r="BR54" s="91">
        <f t="shared" ref="BR54" si="463">BR52*BR53</f>
        <v>0</v>
      </c>
      <c r="BS54" s="93">
        <f>SUM(A54:BR54)</f>
        <v>320.75</v>
      </c>
    </row>
    <row r="55" spans="1:74" ht="24.6" customHeight="1" x14ac:dyDescent="0.2">
      <c r="A55" s="43" t="s">
        <v>2</v>
      </c>
      <c r="B55" s="44" t="s">
        <v>8</v>
      </c>
      <c r="C55" s="4">
        <v>1</v>
      </c>
      <c r="D55" s="5">
        <v>0</v>
      </c>
      <c r="E55" s="5">
        <v>0</v>
      </c>
      <c r="F55" s="6">
        <v>0</v>
      </c>
      <c r="G55" s="6">
        <v>0</v>
      </c>
      <c r="H55" s="45"/>
      <c r="I55" s="45"/>
      <c r="J55" s="6">
        <v>1</v>
      </c>
      <c r="K55" s="6">
        <v>1</v>
      </c>
      <c r="L55" s="4">
        <v>1</v>
      </c>
      <c r="M55" s="6">
        <v>1</v>
      </c>
      <c r="N55" s="6">
        <v>1</v>
      </c>
      <c r="O55" s="46"/>
      <c r="P55" s="46"/>
      <c r="Q55" s="6">
        <v>1</v>
      </c>
      <c r="R55" s="6">
        <v>1</v>
      </c>
      <c r="S55" s="6">
        <v>1</v>
      </c>
      <c r="T55" s="6">
        <v>1</v>
      </c>
      <c r="U55" s="6">
        <v>1</v>
      </c>
      <c r="V55" s="46"/>
      <c r="W55" s="46"/>
      <c r="X55" s="6">
        <v>1</v>
      </c>
      <c r="Y55" s="6">
        <v>1</v>
      </c>
      <c r="Z55" s="6">
        <v>1</v>
      </c>
      <c r="AA55" s="6">
        <v>1</v>
      </c>
      <c r="AB55" s="6">
        <v>1</v>
      </c>
      <c r="AC55" s="46"/>
      <c r="AD55" s="46"/>
      <c r="AE55" s="46"/>
      <c r="AF55" s="6">
        <v>1</v>
      </c>
      <c r="AG55" s="6">
        <v>1</v>
      </c>
      <c r="AH55" s="6">
        <v>1</v>
      </c>
      <c r="AI55" s="6">
        <v>1</v>
      </c>
      <c r="AJ55" s="46"/>
      <c r="AK55" s="46"/>
      <c r="AL55" s="6">
        <v>1</v>
      </c>
      <c r="AM55" s="6">
        <v>1</v>
      </c>
      <c r="AN55" s="6">
        <v>1</v>
      </c>
      <c r="AO55" s="6">
        <v>1</v>
      </c>
      <c r="AP55" s="6">
        <v>1</v>
      </c>
      <c r="AQ55" s="45"/>
      <c r="AR55" s="46"/>
      <c r="AS55" s="6">
        <v>1</v>
      </c>
      <c r="AT55" s="6">
        <v>1</v>
      </c>
      <c r="AU55" s="6">
        <v>1</v>
      </c>
      <c r="AV55" s="46"/>
      <c r="AW55" s="6">
        <v>1</v>
      </c>
      <c r="AX55" s="46"/>
      <c r="AY55" s="46"/>
      <c r="AZ55" s="6">
        <v>1</v>
      </c>
      <c r="BA55" s="46"/>
      <c r="BB55" s="6">
        <v>1</v>
      </c>
      <c r="BC55" s="6">
        <v>1</v>
      </c>
      <c r="BD55" s="6">
        <v>1</v>
      </c>
      <c r="BE55" s="46"/>
      <c r="BF55" s="46"/>
      <c r="BG55" s="6">
        <v>1</v>
      </c>
      <c r="BH55" s="6">
        <v>1</v>
      </c>
      <c r="BI55" s="6">
        <v>1</v>
      </c>
      <c r="BJ55" s="6">
        <v>1</v>
      </c>
      <c r="BK55" s="6">
        <v>1</v>
      </c>
      <c r="BL55" s="46"/>
      <c r="BM55" s="46"/>
      <c r="BN55" s="5">
        <v>1</v>
      </c>
      <c r="BO55" s="5">
        <v>1</v>
      </c>
      <c r="BP55" s="6">
        <v>1</v>
      </c>
      <c r="BQ55" s="6">
        <v>1</v>
      </c>
      <c r="BR55" s="6">
        <v>0</v>
      </c>
      <c r="BS55" s="94"/>
      <c r="BT55" s="12">
        <f>SUM(D55:BR55)</f>
        <v>41</v>
      </c>
      <c r="BU55" s="12">
        <f>C55</f>
        <v>1</v>
      </c>
    </row>
    <row r="56" spans="1:74" ht="24.6" customHeight="1" x14ac:dyDescent="0.2">
      <c r="A56" s="48"/>
      <c r="B56" s="49" t="s">
        <v>9</v>
      </c>
      <c r="C56" s="50">
        <v>3</v>
      </c>
      <c r="D56" s="2">
        <v>7.75</v>
      </c>
      <c r="E56" s="2">
        <v>7.75</v>
      </c>
      <c r="F56" s="2">
        <v>7.75</v>
      </c>
      <c r="G56" s="2">
        <v>7.75</v>
      </c>
      <c r="H56" s="52"/>
      <c r="I56" s="52"/>
      <c r="J56" s="2">
        <v>7.75</v>
      </c>
      <c r="K56" s="2">
        <v>7.75</v>
      </c>
      <c r="L56" s="1">
        <v>7.75</v>
      </c>
      <c r="M56" s="2">
        <v>7.75</v>
      </c>
      <c r="N56" s="2">
        <v>7.75</v>
      </c>
      <c r="O56" s="84"/>
      <c r="P56" s="84"/>
      <c r="Q56" s="2">
        <v>7.75</v>
      </c>
      <c r="R56" s="2">
        <v>7.75</v>
      </c>
      <c r="S56" s="2">
        <v>7.75</v>
      </c>
      <c r="T56" s="2">
        <v>7.75</v>
      </c>
      <c r="U56" s="2">
        <v>7.75</v>
      </c>
      <c r="V56" s="84"/>
      <c r="W56" s="84"/>
      <c r="X56" s="2">
        <v>7.75</v>
      </c>
      <c r="Y56" s="2">
        <v>7.75</v>
      </c>
      <c r="Z56" s="2">
        <v>7.75</v>
      </c>
      <c r="AA56" s="2">
        <v>7.75</v>
      </c>
      <c r="AB56" s="2">
        <v>7.75</v>
      </c>
      <c r="AC56" s="84"/>
      <c r="AD56" s="84"/>
      <c r="AE56" s="84"/>
      <c r="AF56" s="2">
        <v>7.75</v>
      </c>
      <c r="AG56" s="2">
        <v>7.75</v>
      </c>
      <c r="AH56" s="2">
        <v>7.75</v>
      </c>
      <c r="AI56" s="2">
        <v>7.75</v>
      </c>
      <c r="AJ56" s="84"/>
      <c r="AK56" s="84"/>
      <c r="AL56" s="2">
        <v>7.75</v>
      </c>
      <c r="AM56" s="2">
        <v>7.75</v>
      </c>
      <c r="AN56" s="2">
        <v>7.75</v>
      </c>
      <c r="AO56" s="2">
        <v>7.75</v>
      </c>
      <c r="AP56" s="8">
        <v>7.75</v>
      </c>
      <c r="AQ56" s="85"/>
      <c r="AR56" s="84"/>
      <c r="AS56" s="2">
        <v>7.75</v>
      </c>
      <c r="AT56" s="2">
        <v>7.75</v>
      </c>
      <c r="AU56" s="2">
        <v>7.75</v>
      </c>
      <c r="AV56" s="84"/>
      <c r="AW56" s="2">
        <v>7.75</v>
      </c>
      <c r="AX56" s="84"/>
      <c r="AY56" s="84"/>
      <c r="AZ56" s="2">
        <v>7.75</v>
      </c>
      <c r="BA56" s="84"/>
      <c r="BB56" s="2">
        <v>7.75</v>
      </c>
      <c r="BC56" s="2">
        <v>7.75</v>
      </c>
      <c r="BD56" s="2">
        <v>7.75</v>
      </c>
      <c r="BE56" s="84"/>
      <c r="BF56" s="84"/>
      <c r="BG56" s="2">
        <v>7.75</v>
      </c>
      <c r="BH56" s="2">
        <v>7.75</v>
      </c>
      <c r="BI56" s="2">
        <v>7.75</v>
      </c>
      <c r="BJ56" s="2">
        <v>7.75</v>
      </c>
      <c r="BK56" s="2">
        <v>7.75</v>
      </c>
      <c r="BL56" s="84"/>
      <c r="BM56" s="84"/>
      <c r="BN56" s="86">
        <v>7.75</v>
      </c>
      <c r="BO56" s="86">
        <v>7.75</v>
      </c>
      <c r="BP56" s="2">
        <v>7.75</v>
      </c>
      <c r="BQ56" s="2">
        <v>7.75</v>
      </c>
      <c r="BR56" s="2">
        <v>7.75</v>
      </c>
      <c r="BS56" s="94"/>
      <c r="BT56" s="12">
        <f>BR56</f>
        <v>7.75</v>
      </c>
      <c r="BU56" s="12">
        <v>3</v>
      </c>
      <c r="BV56" s="12">
        <f>BT55*BT56+BU55*BU56</f>
        <v>320.75</v>
      </c>
    </row>
    <row r="57" spans="1:74" ht="24.6" customHeight="1" thickBot="1" x14ac:dyDescent="0.25">
      <c r="A57" s="57"/>
      <c r="B57" s="66" t="s">
        <v>10</v>
      </c>
      <c r="C57" s="67">
        <f>C55*C56</f>
        <v>3</v>
      </c>
      <c r="D57" s="3">
        <f>D55*D56</f>
        <v>0</v>
      </c>
      <c r="E57" s="3">
        <f>E55*E56</f>
        <v>0</v>
      </c>
      <c r="F57" s="3">
        <f t="shared" ref="F57:BN57" si="464">F55*F56</f>
        <v>0</v>
      </c>
      <c r="G57" s="3">
        <f t="shared" si="464"/>
        <v>0</v>
      </c>
      <c r="H57" s="87">
        <f t="shared" si="464"/>
        <v>0</v>
      </c>
      <c r="I57" s="87">
        <f t="shared" si="464"/>
        <v>0</v>
      </c>
      <c r="J57" s="88">
        <f t="shared" si="464"/>
        <v>7.75</v>
      </c>
      <c r="K57" s="88">
        <f t="shared" si="464"/>
        <v>7.75</v>
      </c>
      <c r="L57" s="89">
        <f t="shared" si="464"/>
        <v>7.75</v>
      </c>
      <c r="M57" s="88">
        <f t="shared" si="464"/>
        <v>7.75</v>
      </c>
      <c r="N57" s="88">
        <f t="shared" si="464"/>
        <v>7.75</v>
      </c>
      <c r="O57" s="90">
        <f t="shared" si="464"/>
        <v>0</v>
      </c>
      <c r="P57" s="90">
        <f t="shared" si="464"/>
        <v>0</v>
      </c>
      <c r="Q57" s="88">
        <f t="shared" si="464"/>
        <v>7.75</v>
      </c>
      <c r="R57" s="88">
        <f t="shared" si="464"/>
        <v>7.75</v>
      </c>
      <c r="S57" s="88">
        <f t="shared" si="464"/>
        <v>7.75</v>
      </c>
      <c r="T57" s="88">
        <f t="shared" si="464"/>
        <v>7.75</v>
      </c>
      <c r="U57" s="88">
        <f t="shared" si="464"/>
        <v>7.75</v>
      </c>
      <c r="V57" s="90">
        <f t="shared" si="464"/>
        <v>0</v>
      </c>
      <c r="W57" s="90">
        <f t="shared" si="464"/>
        <v>0</v>
      </c>
      <c r="X57" s="88">
        <f t="shared" si="464"/>
        <v>7.75</v>
      </c>
      <c r="Y57" s="88">
        <f t="shared" si="464"/>
        <v>7.75</v>
      </c>
      <c r="Z57" s="88">
        <f t="shared" si="464"/>
        <v>7.75</v>
      </c>
      <c r="AA57" s="88">
        <f t="shared" si="464"/>
        <v>7.75</v>
      </c>
      <c r="AB57" s="88">
        <f t="shared" si="464"/>
        <v>7.75</v>
      </c>
      <c r="AC57" s="90">
        <f t="shared" si="464"/>
        <v>0</v>
      </c>
      <c r="AD57" s="90">
        <f t="shared" si="464"/>
        <v>0</v>
      </c>
      <c r="AE57" s="90">
        <f t="shared" si="464"/>
        <v>0</v>
      </c>
      <c r="AF57" s="88">
        <f t="shared" si="464"/>
        <v>7.75</v>
      </c>
      <c r="AG57" s="88">
        <f t="shared" si="464"/>
        <v>7.75</v>
      </c>
      <c r="AH57" s="88">
        <f t="shared" si="464"/>
        <v>7.75</v>
      </c>
      <c r="AI57" s="88">
        <f t="shared" si="464"/>
        <v>7.75</v>
      </c>
      <c r="AJ57" s="90">
        <f t="shared" si="464"/>
        <v>0</v>
      </c>
      <c r="AK57" s="90">
        <f t="shared" si="464"/>
        <v>0</v>
      </c>
      <c r="AL57" s="88">
        <f t="shared" si="464"/>
        <v>7.75</v>
      </c>
      <c r="AM57" s="88">
        <f t="shared" si="464"/>
        <v>7.75</v>
      </c>
      <c r="AN57" s="88">
        <f t="shared" si="464"/>
        <v>7.75</v>
      </c>
      <c r="AO57" s="88">
        <f t="shared" si="464"/>
        <v>7.75</v>
      </c>
      <c r="AP57" s="91">
        <f t="shared" si="464"/>
        <v>7.75</v>
      </c>
      <c r="AQ57" s="90">
        <f t="shared" si="464"/>
        <v>0</v>
      </c>
      <c r="AR57" s="90">
        <f t="shared" si="464"/>
        <v>0</v>
      </c>
      <c r="AS57" s="3">
        <f t="shared" si="464"/>
        <v>7.75</v>
      </c>
      <c r="AT57" s="88">
        <f t="shared" si="464"/>
        <v>7.75</v>
      </c>
      <c r="AU57" s="88">
        <f t="shared" si="464"/>
        <v>7.75</v>
      </c>
      <c r="AV57" s="90">
        <f t="shared" si="464"/>
        <v>0</v>
      </c>
      <c r="AW57" s="88">
        <f t="shared" si="464"/>
        <v>7.75</v>
      </c>
      <c r="AX57" s="90">
        <f t="shared" si="464"/>
        <v>0</v>
      </c>
      <c r="AY57" s="90">
        <f t="shared" si="464"/>
        <v>0</v>
      </c>
      <c r="AZ57" s="88">
        <f t="shared" si="464"/>
        <v>7.75</v>
      </c>
      <c r="BA57" s="90">
        <f t="shared" si="464"/>
        <v>0</v>
      </c>
      <c r="BB57" s="88">
        <f t="shared" si="464"/>
        <v>7.75</v>
      </c>
      <c r="BC57" s="88">
        <f t="shared" si="464"/>
        <v>7.75</v>
      </c>
      <c r="BD57" s="88">
        <f t="shared" si="464"/>
        <v>7.75</v>
      </c>
      <c r="BE57" s="90">
        <f t="shared" si="464"/>
        <v>0</v>
      </c>
      <c r="BF57" s="90">
        <f t="shared" si="464"/>
        <v>0</v>
      </c>
      <c r="BG57" s="88">
        <f t="shared" si="464"/>
        <v>7.75</v>
      </c>
      <c r="BH57" s="88">
        <f t="shared" si="464"/>
        <v>7.75</v>
      </c>
      <c r="BI57" s="88">
        <f t="shared" si="464"/>
        <v>7.75</v>
      </c>
      <c r="BJ57" s="88">
        <f t="shared" si="464"/>
        <v>7.75</v>
      </c>
      <c r="BK57" s="88">
        <f t="shared" si="464"/>
        <v>7.75</v>
      </c>
      <c r="BL57" s="90">
        <f t="shared" si="464"/>
        <v>0</v>
      </c>
      <c r="BM57" s="90">
        <f t="shared" si="464"/>
        <v>0</v>
      </c>
      <c r="BN57" s="88">
        <f t="shared" si="464"/>
        <v>7.75</v>
      </c>
      <c r="BO57" s="88">
        <f>BO55*BO56</f>
        <v>7.75</v>
      </c>
      <c r="BP57" s="88">
        <f t="shared" ref="BP57:BR57" si="465">BP55*BP56</f>
        <v>7.75</v>
      </c>
      <c r="BQ57" s="88">
        <f t="shared" si="465"/>
        <v>7.75</v>
      </c>
      <c r="BR57" s="91">
        <f t="shared" si="465"/>
        <v>0</v>
      </c>
      <c r="BS57" s="93">
        <f>SUM(A57:BR57)</f>
        <v>320.75</v>
      </c>
    </row>
    <row r="58" spans="1:74" x14ac:dyDescent="0.2">
      <c r="C58" s="78"/>
      <c r="D58" s="71"/>
      <c r="E58" s="71"/>
      <c r="F58" s="71"/>
      <c r="G58" s="71"/>
      <c r="H58" s="72"/>
      <c r="I58" s="72"/>
      <c r="J58" s="78"/>
      <c r="K58" s="71"/>
      <c r="L58" s="78"/>
      <c r="M58" s="71"/>
      <c r="N58" s="71"/>
      <c r="O58" s="71"/>
      <c r="P58" s="72"/>
      <c r="Q58" s="72"/>
      <c r="R58" s="71"/>
      <c r="S58" s="71"/>
      <c r="T58" s="71"/>
      <c r="U58" s="71"/>
      <c r="V58" s="71"/>
      <c r="W58" s="72"/>
      <c r="X58" s="72"/>
      <c r="Y58" s="71"/>
      <c r="Z58" s="71"/>
      <c r="AA58" s="71"/>
      <c r="AB58" s="71"/>
      <c r="AC58" s="71"/>
      <c r="AD58" s="72"/>
      <c r="AE58" s="72"/>
      <c r="AF58" s="72"/>
      <c r="AG58" s="71"/>
      <c r="AH58" s="71"/>
      <c r="AI58" s="71"/>
      <c r="AJ58" s="71"/>
      <c r="AK58" s="72"/>
      <c r="AL58" s="72"/>
      <c r="AM58" s="71"/>
      <c r="AN58" s="71"/>
      <c r="AO58" s="71"/>
      <c r="AP58" s="78"/>
      <c r="AQ58" s="71"/>
      <c r="AR58" s="72"/>
      <c r="AS58" s="72"/>
      <c r="AT58" s="71"/>
      <c r="AU58" s="71"/>
      <c r="AV58" s="72"/>
      <c r="AW58" s="71"/>
      <c r="AX58" s="71"/>
      <c r="AY58" s="72"/>
      <c r="AZ58" s="72"/>
      <c r="BA58" s="72"/>
      <c r="BB58" s="71"/>
      <c r="BC58" s="71"/>
      <c r="BD58" s="71"/>
      <c r="BE58" s="71"/>
      <c r="BF58" s="72"/>
      <c r="BG58" s="72"/>
      <c r="BH58" s="71"/>
      <c r="BI58" s="71"/>
      <c r="BJ58" s="71"/>
      <c r="BK58" s="71"/>
      <c r="BL58" s="71"/>
      <c r="BM58" s="72"/>
      <c r="BN58" s="72"/>
      <c r="BO58" s="71"/>
      <c r="BP58" s="71"/>
      <c r="BQ58" s="71"/>
      <c r="BR58" s="71"/>
      <c r="BS58" s="71"/>
    </row>
    <row r="59" spans="1:74" ht="16.2" x14ac:dyDescent="0.2">
      <c r="A59" s="11" t="s">
        <v>19</v>
      </c>
      <c r="C59" s="73"/>
      <c r="D59" s="71"/>
      <c r="E59" s="71"/>
      <c r="F59" s="71"/>
      <c r="G59" s="71"/>
      <c r="H59" s="72"/>
      <c r="I59" s="72"/>
      <c r="J59" s="74"/>
      <c r="K59" s="71"/>
      <c r="L59" s="73"/>
      <c r="M59" s="71"/>
      <c r="N59" s="71"/>
      <c r="O59" s="71"/>
      <c r="P59" s="72"/>
      <c r="Q59" s="72"/>
      <c r="R59" s="71"/>
      <c r="S59" s="71"/>
      <c r="T59" s="71"/>
      <c r="U59" s="71"/>
      <c r="V59" s="71"/>
      <c r="W59" s="72"/>
      <c r="X59" s="72"/>
      <c r="Y59" s="71"/>
      <c r="Z59" s="71"/>
      <c r="AA59" s="71"/>
      <c r="AB59" s="71"/>
      <c r="AC59" s="71"/>
      <c r="AD59" s="72"/>
      <c r="AE59" s="72"/>
      <c r="AF59" s="72"/>
      <c r="AG59" s="71"/>
      <c r="AH59" s="71"/>
      <c r="AI59" s="71"/>
      <c r="AJ59" s="71"/>
      <c r="AK59" s="72"/>
      <c r="AL59" s="72"/>
      <c r="AM59" s="71"/>
      <c r="AN59" s="71"/>
      <c r="AO59" s="71"/>
      <c r="AP59" s="71"/>
      <c r="AQ59" s="71"/>
      <c r="AR59" s="72"/>
      <c r="AS59" s="72"/>
      <c r="AT59" s="71"/>
      <c r="AU59" s="71"/>
      <c r="AV59" s="72"/>
      <c r="AW59" s="71"/>
      <c r="AX59" s="71"/>
      <c r="AY59" s="72"/>
      <c r="AZ59" s="72"/>
      <c r="BA59" s="72"/>
      <c r="BB59" s="71"/>
      <c r="BC59" s="71"/>
      <c r="BD59" s="71"/>
      <c r="BE59" s="71"/>
      <c r="BF59" s="72"/>
      <c r="BG59" s="72"/>
      <c r="BH59" s="71"/>
      <c r="BI59" s="71"/>
      <c r="BJ59" s="71"/>
      <c r="BK59" s="71"/>
      <c r="BL59" s="71"/>
      <c r="BM59" s="72"/>
      <c r="BN59" s="72"/>
      <c r="BO59" s="71"/>
      <c r="BP59" s="71"/>
      <c r="BQ59" s="71"/>
      <c r="BR59" s="71"/>
      <c r="BS59" s="71"/>
    </row>
    <row r="60" spans="1:74" ht="16.8" thickBot="1" x14ac:dyDescent="0.25">
      <c r="A60" s="11" t="s">
        <v>20</v>
      </c>
      <c r="B60" s="76"/>
      <c r="C60" s="71"/>
      <c r="D60" s="71"/>
      <c r="E60" s="71"/>
      <c r="F60" s="71"/>
      <c r="G60" s="71"/>
      <c r="H60" s="72"/>
      <c r="I60" s="72"/>
      <c r="J60" s="71"/>
      <c r="K60" s="75"/>
      <c r="L60" s="71"/>
      <c r="M60" s="71"/>
      <c r="N60" s="71"/>
      <c r="O60" s="71"/>
      <c r="P60" s="72"/>
      <c r="Q60" s="72"/>
      <c r="R60" s="71"/>
      <c r="S60" s="71"/>
      <c r="T60" s="71"/>
      <c r="U60" s="71"/>
      <c r="V60" s="71"/>
      <c r="W60" s="72"/>
      <c r="X60" s="72"/>
      <c r="Y60" s="71"/>
      <c r="Z60" s="71"/>
      <c r="AA60" s="71"/>
      <c r="AB60" s="71"/>
      <c r="AC60" s="71"/>
      <c r="AD60" s="72"/>
      <c r="AE60" s="72"/>
      <c r="AF60" s="72"/>
      <c r="AG60" s="71"/>
      <c r="AH60" s="71"/>
      <c r="AI60" s="71"/>
      <c r="AJ60" s="71"/>
      <c r="AK60" s="72"/>
      <c r="AL60" s="72"/>
      <c r="AM60" s="71"/>
      <c r="AN60" s="71"/>
      <c r="AO60" s="71"/>
      <c r="AP60" s="75"/>
      <c r="AQ60" s="71"/>
      <c r="AR60" s="72"/>
      <c r="AS60" s="72"/>
      <c r="AT60" s="71"/>
      <c r="AU60" s="71"/>
      <c r="AV60" s="72"/>
      <c r="AW60" s="71"/>
      <c r="AX60" s="71"/>
      <c r="AY60" s="72"/>
      <c r="AZ60" s="72"/>
      <c r="BA60" s="72"/>
      <c r="BB60" s="71"/>
      <c r="BC60" s="71"/>
      <c r="BD60" s="71"/>
      <c r="BE60" s="71"/>
      <c r="BF60" s="72"/>
      <c r="BG60" s="72"/>
      <c r="BH60" s="71"/>
      <c r="BI60" s="71"/>
      <c r="BJ60" s="71"/>
      <c r="BK60" s="71"/>
      <c r="BL60" s="71"/>
      <c r="BM60" s="72"/>
      <c r="BN60" s="72"/>
      <c r="BO60" s="75"/>
      <c r="BP60" s="71"/>
      <c r="BQ60" s="71"/>
      <c r="BR60" s="71"/>
      <c r="BS60" s="71"/>
    </row>
    <row r="61" spans="1:74" x14ac:dyDescent="0.2">
      <c r="A61" s="15"/>
      <c r="B61" s="16"/>
      <c r="C61" s="17" t="s">
        <v>17</v>
      </c>
      <c r="D61" s="18"/>
      <c r="E61" s="18"/>
      <c r="F61" s="18"/>
      <c r="G61" s="18"/>
      <c r="H61" s="18"/>
      <c r="I61" s="18"/>
      <c r="J61" s="18"/>
      <c r="K61" s="19"/>
      <c r="L61" s="17" t="s">
        <v>11</v>
      </c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20"/>
      <c r="AQ61" s="17" t="s">
        <v>12</v>
      </c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6"/>
      <c r="BK61" s="16"/>
      <c r="BL61" s="16"/>
      <c r="BM61" s="16"/>
      <c r="BN61" s="16"/>
      <c r="BO61" s="16"/>
      <c r="BP61" s="16"/>
      <c r="BQ61" s="16"/>
      <c r="BR61" s="16"/>
      <c r="BS61" s="21" t="s">
        <v>14</v>
      </c>
    </row>
    <row r="62" spans="1:74" x14ac:dyDescent="0.2">
      <c r="A62" s="22"/>
      <c r="B62" s="23"/>
      <c r="C62" s="24"/>
      <c r="D62" s="25"/>
      <c r="E62" s="25"/>
      <c r="F62" s="25"/>
      <c r="G62" s="25"/>
      <c r="H62" s="25"/>
      <c r="I62" s="25"/>
      <c r="J62" s="25"/>
      <c r="K62" s="26"/>
      <c r="L62" s="22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23"/>
      <c r="AH62" s="23"/>
      <c r="AI62" s="23"/>
      <c r="AJ62" s="23"/>
      <c r="AK62" s="23"/>
      <c r="AL62" s="23"/>
      <c r="AM62" s="23"/>
      <c r="AN62" s="23"/>
      <c r="AO62" s="23"/>
      <c r="AP62" s="27"/>
      <c r="AQ62" s="22"/>
      <c r="AR62" s="23"/>
      <c r="AS62" s="23"/>
      <c r="AT62" s="23"/>
      <c r="AU62" s="23"/>
      <c r="AV62" s="23"/>
      <c r="AW62" s="23"/>
      <c r="AX62" s="23"/>
      <c r="AY62" s="23"/>
      <c r="AZ62" s="23"/>
      <c r="BA62" s="23"/>
      <c r="BB62" s="23"/>
      <c r="BC62" s="23"/>
      <c r="BD62" s="23"/>
      <c r="BE62" s="23"/>
      <c r="BF62" s="23"/>
      <c r="BG62" s="23"/>
      <c r="BH62" s="23"/>
      <c r="BI62" s="23"/>
      <c r="BJ62" s="23"/>
      <c r="BK62" s="23"/>
      <c r="BL62" s="23"/>
      <c r="BM62" s="23"/>
      <c r="BN62" s="23"/>
      <c r="BO62" s="23"/>
      <c r="BP62" s="23"/>
      <c r="BQ62" s="23"/>
      <c r="BR62" s="23"/>
      <c r="BS62" s="28"/>
    </row>
    <row r="63" spans="1:74" ht="13.8" thickBot="1" x14ac:dyDescent="0.25">
      <c r="A63" s="22"/>
      <c r="B63" s="23"/>
      <c r="C63" s="29"/>
      <c r="D63" s="30"/>
      <c r="E63" s="30"/>
      <c r="F63" s="30"/>
      <c r="G63" s="30"/>
      <c r="H63" s="30"/>
      <c r="I63" s="30"/>
      <c r="J63" s="30"/>
      <c r="K63" s="31"/>
      <c r="L63" s="32"/>
      <c r="M63" s="33"/>
      <c r="N63" s="33"/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33"/>
      <c r="Z63" s="33"/>
      <c r="AA63" s="33"/>
      <c r="AB63" s="33"/>
      <c r="AC63" s="33"/>
      <c r="AD63" s="33"/>
      <c r="AE63" s="33"/>
      <c r="AF63" s="33"/>
      <c r="AG63" s="33"/>
      <c r="AH63" s="33"/>
      <c r="AI63" s="33"/>
      <c r="AJ63" s="33"/>
      <c r="AK63" s="33"/>
      <c r="AL63" s="33"/>
      <c r="AM63" s="33"/>
      <c r="AN63" s="33"/>
      <c r="AO63" s="33"/>
      <c r="AP63" s="34"/>
      <c r="AQ63" s="32"/>
      <c r="AR63" s="33"/>
      <c r="AS63" s="33"/>
      <c r="AT63" s="33"/>
      <c r="AU63" s="33"/>
      <c r="AV63" s="33"/>
      <c r="AW63" s="33"/>
      <c r="AX63" s="33"/>
      <c r="AY63" s="33"/>
      <c r="AZ63" s="33"/>
      <c r="BA63" s="33"/>
      <c r="BB63" s="33"/>
      <c r="BC63" s="33"/>
      <c r="BD63" s="33"/>
      <c r="BE63" s="33"/>
      <c r="BF63" s="33"/>
      <c r="BG63" s="33"/>
      <c r="BH63" s="33"/>
      <c r="BI63" s="33"/>
      <c r="BJ63" s="33"/>
      <c r="BK63" s="33"/>
      <c r="BL63" s="33"/>
      <c r="BM63" s="33"/>
      <c r="BN63" s="33"/>
      <c r="BO63" s="33"/>
      <c r="BP63" s="33"/>
      <c r="BQ63" s="33"/>
      <c r="BR63" s="33"/>
      <c r="BS63" s="28"/>
    </row>
    <row r="64" spans="1:74" ht="25.35" customHeight="1" thickBot="1" x14ac:dyDescent="0.25">
      <c r="A64" s="32"/>
      <c r="B64" s="33"/>
      <c r="C64" s="35">
        <v>22</v>
      </c>
      <c r="D64" s="36">
        <f t="shared" ref="D64" si="466">C64+1</f>
        <v>23</v>
      </c>
      <c r="E64" s="36">
        <f t="shared" ref="E64" si="467">D64+1</f>
        <v>24</v>
      </c>
      <c r="F64" s="36">
        <f t="shared" ref="F64" si="468">E64+1</f>
        <v>25</v>
      </c>
      <c r="G64" s="36">
        <f t="shared" ref="G64" si="469">F64+1</f>
        <v>26</v>
      </c>
      <c r="H64" s="37">
        <f t="shared" ref="H64" si="470">G64+1</f>
        <v>27</v>
      </c>
      <c r="I64" s="37">
        <f t="shared" ref="I64" si="471">H64+1</f>
        <v>28</v>
      </c>
      <c r="J64" s="82">
        <f t="shared" ref="J64" si="472">I64+1</f>
        <v>29</v>
      </c>
      <c r="K64" s="82">
        <f t="shared" ref="K64" si="473">J64+1</f>
        <v>30</v>
      </c>
      <c r="L64" s="35">
        <v>1</v>
      </c>
      <c r="M64" s="39">
        <v>2</v>
      </c>
      <c r="N64" s="39">
        <v>3</v>
      </c>
      <c r="O64" s="39">
        <v>4</v>
      </c>
      <c r="P64" s="40">
        <v>5</v>
      </c>
      <c r="Q64" s="40">
        <v>6</v>
      </c>
      <c r="R64" s="39">
        <v>7</v>
      </c>
      <c r="S64" s="39">
        <v>8</v>
      </c>
      <c r="T64" s="39">
        <v>9</v>
      </c>
      <c r="U64" s="39">
        <v>10</v>
      </c>
      <c r="V64" s="39">
        <v>11</v>
      </c>
      <c r="W64" s="40">
        <v>12</v>
      </c>
      <c r="X64" s="40">
        <v>13</v>
      </c>
      <c r="Y64" s="39">
        <v>14</v>
      </c>
      <c r="Z64" s="39">
        <v>15</v>
      </c>
      <c r="AA64" s="39">
        <v>16</v>
      </c>
      <c r="AB64" s="39">
        <v>17</v>
      </c>
      <c r="AC64" s="39">
        <v>18</v>
      </c>
      <c r="AD64" s="39">
        <v>19</v>
      </c>
      <c r="AE64" s="39">
        <v>20</v>
      </c>
      <c r="AF64" s="39">
        <v>21</v>
      </c>
      <c r="AG64" s="39">
        <v>22</v>
      </c>
      <c r="AH64" s="39">
        <v>23</v>
      </c>
      <c r="AI64" s="39">
        <v>24</v>
      </c>
      <c r="AJ64" s="39">
        <v>25</v>
      </c>
      <c r="AK64" s="39">
        <v>26</v>
      </c>
      <c r="AL64" s="39">
        <v>27</v>
      </c>
      <c r="AM64" s="39">
        <v>28</v>
      </c>
      <c r="AN64" s="39">
        <v>29</v>
      </c>
      <c r="AO64" s="39">
        <v>30</v>
      </c>
      <c r="AP64" s="41">
        <v>31</v>
      </c>
      <c r="AQ64" s="35">
        <v>1</v>
      </c>
      <c r="AR64" s="39">
        <v>2</v>
      </c>
      <c r="AS64" s="39">
        <v>3</v>
      </c>
      <c r="AT64" s="39">
        <v>4</v>
      </c>
      <c r="AU64" s="39">
        <v>5</v>
      </c>
      <c r="AV64" s="39">
        <v>6</v>
      </c>
      <c r="AW64" s="39">
        <v>7</v>
      </c>
      <c r="AX64" s="39">
        <v>8</v>
      </c>
      <c r="AY64" s="39">
        <v>9</v>
      </c>
      <c r="AZ64" s="39">
        <v>10</v>
      </c>
      <c r="BA64" s="39">
        <v>11</v>
      </c>
      <c r="BB64" s="39">
        <v>12</v>
      </c>
      <c r="BC64" s="39">
        <v>13</v>
      </c>
      <c r="BD64" s="39">
        <v>14</v>
      </c>
      <c r="BE64" s="39">
        <v>15</v>
      </c>
      <c r="BF64" s="40">
        <v>16</v>
      </c>
      <c r="BG64" s="40">
        <v>17</v>
      </c>
      <c r="BH64" s="39">
        <v>18</v>
      </c>
      <c r="BI64" s="39">
        <v>19</v>
      </c>
      <c r="BJ64" s="39">
        <v>20</v>
      </c>
      <c r="BK64" s="39">
        <v>21</v>
      </c>
      <c r="BL64" s="39">
        <v>22</v>
      </c>
      <c r="BM64" s="40">
        <v>23</v>
      </c>
      <c r="BN64" s="40">
        <v>24</v>
      </c>
      <c r="BO64" s="39">
        <f>BN64+1</f>
        <v>25</v>
      </c>
      <c r="BP64" s="39">
        <f t="shared" ref="BP64" si="474">BO64+1</f>
        <v>26</v>
      </c>
      <c r="BQ64" s="39">
        <f t="shared" ref="BQ64" si="475">BP64+1</f>
        <v>27</v>
      </c>
      <c r="BR64" s="39">
        <f t="shared" ref="BR64" si="476">BQ64+1</f>
        <v>28</v>
      </c>
      <c r="BS64" s="42"/>
      <c r="BT64" s="12">
        <f>SUM(I65:BA65)</f>
        <v>58</v>
      </c>
      <c r="BU64" s="12">
        <f>D65</f>
        <v>2</v>
      </c>
    </row>
    <row r="65" spans="1:74" ht="25.35" customHeight="1" x14ac:dyDescent="0.2">
      <c r="A65" s="43" t="s">
        <v>5</v>
      </c>
      <c r="B65" s="44" t="s">
        <v>8</v>
      </c>
      <c r="C65" s="4">
        <v>2</v>
      </c>
      <c r="D65" s="5">
        <v>2</v>
      </c>
      <c r="E65" s="5">
        <v>2</v>
      </c>
      <c r="F65" s="5">
        <v>2</v>
      </c>
      <c r="G65" s="5">
        <v>2</v>
      </c>
      <c r="H65" s="45"/>
      <c r="I65" s="45"/>
      <c r="J65" s="6">
        <v>2</v>
      </c>
      <c r="K65" s="6">
        <v>2</v>
      </c>
      <c r="L65" s="4">
        <v>2</v>
      </c>
      <c r="M65" s="6">
        <v>2</v>
      </c>
      <c r="N65" s="6">
        <v>2</v>
      </c>
      <c r="O65" s="46"/>
      <c r="P65" s="46"/>
      <c r="Q65" s="6">
        <v>2</v>
      </c>
      <c r="R65" s="6">
        <v>2</v>
      </c>
      <c r="S65" s="6">
        <v>2</v>
      </c>
      <c r="T65" s="6">
        <v>2</v>
      </c>
      <c r="U65" s="6">
        <v>2</v>
      </c>
      <c r="V65" s="46"/>
      <c r="W65" s="46"/>
      <c r="X65" s="6">
        <v>2</v>
      </c>
      <c r="Y65" s="6">
        <v>2</v>
      </c>
      <c r="Z65" s="6">
        <v>2</v>
      </c>
      <c r="AA65" s="6">
        <v>2</v>
      </c>
      <c r="AB65" s="6">
        <v>2</v>
      </c>
      <c r="AC65" s="46"/>
      <c r="AD65" s="46"/>
      <c r="AE65" s="46"/>
      <c r="AF65" s="6">
        <v>2</v>
      </c>
      <c r="AG65" s="6">
        <v>2</v>
      </c>
      <c r="AH65" s="6">
        <v>2</v>
      </c>
      <c r="AI65" s="6">
        <v>2</v>
      </c>
      <c r="AJ65" s="46"/>
      <c r="AK65" s="46"/>
      <c r="AL65" s="6">
        <v>2</v>
      </c>
      <c r="AM65" s="6">
        <v>2</v>
      </c>
      <c r="AN65" s="6">
        <v>2</v>
      </c>
      <c r="AO65" s="6">
        <v>2</v>
      </c>
      <c r="AP65" s="7">
        <v>2</v>
      </c>
      <c r="AQ65" s="46"/>
      <c r="AR65" s="46"/>
      <c r="AS65" s="5">
        <v>2</v>
      </c>
      <c r="AT65" s="6">
        <v>2</v>
      </c>
      <c r="AU65" s="6">
        <v>2</v>
      </c>
      <c r="AV65" s="46"/>
      <c r="AW65" s="6">
        <v>2</v>
      </c>
      <c r="AX65" s="46"/>
      <c r="AY65" s="46"/>
      <c r="AZ65" s="6">
        <v>2</v>
      </c>
      <c r="BA65" s="46"/>
      <c r="BB65" s="6">
        <v>2</v>
      </c>
      <c r="BC65" s="6">
        <v>2</v>
      </c>
      <c r="BD65" s="6">
        <v>2</v>
      </c>
      <c r="BE65" s="46"/>
      <c r="BF65" s="46"/>
      <c r="BG65" s="6">
        <v>2</v>
      </c>
      <c r="BH65" s="6">
        <v>2</v>
      </c>
      <c r="BI65" s="6">
        <v>2</v>
      </c>
      <c r="BJ65" s="6">
        <v>2</v>
      </c>
      <c r="BK65" s="6">
        <v>2</v>
      </c>
      <c r="BL65" s="46"/>
      <c r="BM65" s="46"/>
      <c r="BN65" s="6">
        <v>0</v>
      </c>
      <c r="BO65" s="6">
        <v>0</v>
      </c>
      <c r="BP65" s="6">
        <v>0</v>
      </c>
      <c r="BQ65" s="6">
        <v>0</v>
      </c>
      <c r="BR65" s="7">
        <v>0</v>
      </c>
      <c r="BS65" s="47"/>
      <c r="BT65" s="12">
        <f>AZ66</f>
        <v>7.75</v>
      </c>
      <c r="BU65" s="12">
        <v>3</v>
      </c>
    </row>
    <row r="66" spans="1:74" ht="25.35" customHeight="1" x14ac:dyDescent="0.2">
      <c r="A66" s="48"/>
      <c r="B66" s="49" t="s">
        <v>9</v>
      </c>
      <c r="C66" s="50">
        <v>3</v>
      </c>
      <c r="D66" s="51">
        <v>3.5</v>
      </c>
      <c r="E66" s="51">
        <v>3.5</v>
      </c>
      <c r="F66" s="51">
        <v>3.5</v>
      </c>
      <c r="G66" s="51">
        <v>3.5</v>
      </c>
      <c r="H66" s="52"/>
      <c r="I66" s="52"/>
      <c r="J66" s="2">
        <v>7.75</v>
      </c>
      <c r="K66" s="2">
        <v>7.75</v>
      </c>
      <c r="L66" s="1">
        <v>7.75</v>
      </c>
      <c r="M66" s="2">
        <v>7.75</v>
      </c>
      <c r="N66" s="2">
        <v>7.75</v>
      </c>
      <c r="O66" s="54"/>
      <c r="P66" s="54"/>
      <c r="Q66" s="2">
        <v>7.75</v>
      </c>
      <c r="R66" s="2">
        <v>7.75</v>
      </c>
      <c r="S66" s="2">
        <v>7.75</v>
      </c>
      <c r="T66" s="2">
        <v>7.75</v>
      </c>
      <c r="U66" s="2">
        <v>7.75</v>
      </c>
      <c r="V66" s="54"/>
      <c r="W66" s="54"/>
      <c r="X66" s="2">
        <v>7.75</v>
      </c>
      <c r="Y66" s="2">
        <v>7.75</v>
      </c>
      <c r="Z66" s="2">
        <v>7.75</v>
      </c>
      <c r="AA66" s="2">
        <v>7.75</v>
      </c>
      <c r="AB66" s="2">
        <v>7.75</v>
      </c>
      <c r="AC66" s="54"/>
      <c r="AD66" s="54"/>
      <c r="AE66" s="54"/>
      <c r="AF66" s="2">
        <v>7.75</v>
      </c>
      <c r="AG66" s="2">
        <v>7.75</v>
      </c>
      <c r="AH66" s="2">
        <v>7.75</v>
      </c>
      <c r="AI66" s="2">
        <v>7.75</v>
      </c>
      <c r="AJ66" s="54"/>
      <c r="AK66" s="54"/>
      <c r="AL66" s="2">
        <v>7.75</v>
      </c>
      <c r="AM66" s="2">
        <v>7.75</v>
      </c>
      <c r="AN66" s="2">
        <v>7.75</v>
      </c>
      <c r="AO66" s="2">
        <v>7.75</v>
      </c>
      <c r="AP66" s="8">
        <v>7.75</v>
      </c>
      <c r="AQ66" s="54"/>
      <c r="AR66" s="54"/>
      <c r="AS66" s="2">
        <v>7.75</v>
      </c>
      <c r="AT66" s="2">
        <v>7.75</v>
      </c>
      <c r="AU66" s="2">
        <v>7.75</v>
      </c>
      <c r="AV66" s="54"/>
      <c r="AW66" s="2">
        <v>7.75</v>
      </c>
      <c r="AX66" s="54"/>
      <c r="AY66" s="54"/>
      <c r="AZ66" s="2">
        <v>7.75</v>
      </c>
      <c r="BA66" s="54"/>
      <c r="BB66" s="53">
        <v>3.5</v>
      </c>
      <c r="BC66" s="53">
        <v>3.5</v>
      </c>
      <c r="BD66" s="53">
        <v>3.5</v>
      </c>
      <c r="BE66" s="54"/>
      <c r="BF66" s="54"/>
      <c r="BG66" s="53">
        <v>3.5</v>
      </c>
      <c r="BH66" s="53">
        <v>3.5</v>
      </c>
      <c r="BI66" s="53">
        <v>3.5</v>
      </c>
      <c r="BJ66" s="53">
        <v>3.5</v>
      </c>
      <c r="BK66" s="53">
        <v>3.5</v>
      </c>
      <c r="BL66" s="54"/>
      <c r="BM66" s="54"/>
      <c r="BN66" s="53">
        <v>7</v>
      </c>
      <c r="BO66" s="53">
        <v>7</v>
      </c>
      <c r="BP66" s="53">
        <v>7</v>
      </c>
      <c r="BQ66" s="53">
        <v>7</v>
      </c>
      <c r="BR66" s="55">
        <v>7</v>
      </c>
      <c r="BS66" s="56"/>
      <c r="BT66" s="12">
        <f>SUM(D65:G65,BB65:BK65)</f>
        <v>24</v>
      </c>
    </row>
    <row r="67" spans="1:74" ht="25.35" customHeight="1" thickBot="1" x14ac:dyDescent="0.25">
      <c r="A67" s="57"/>
      <c r="B67" s="66" t="s">
        <v>10</v>
      </c>
      <c r="C67" s="67">
        <f>C65*C66</f>
        <v>6</v>
      </c>
      <c r="D67" s="10">
        <f t="shared" ref="D67:BN67" si="477">D65*D66</f>
        <v>7</v>
      </c>
      <c r="E67" s="10">
        <f t="shared" si="477"/>
        <v>7</v>
      </c>
      <c r="F67" s="10">
        <f t="shared" si="477"/>
        <v>7</v>
      </c>
      <c r="G67" s="10">
        <f t="shared" si="477"/>
        <v>7</v>
      </c>
      <c r="H67" s="68">
        <f t="shared" si="477"/>
        <v>0</v>
      </c>
      <c r="I67" s="68">
        <f t="shared" si="477"/>
        <v>0</v>
      </c>
      <c r="J67" s="3">
        <f t="shared" si="477"/>
        <v>15.5</v>
      </c>
      <c r="K67" s="3">
        <f t="shared" si="477"/>
        <v>15.5</v>
      </c>
      <c r="L67" s="3">
        <f t="shared" si="477"/>
        <v>15.5</v>
      </c>
      <c r="M67" s="3">
        <f t="shared" si="477"/>
        <v>15.5</v>
      </c>
      <c r="N67" s="3">
        <f t="shared" si="477"/>
        <v>15.5</v>
      </c>
      <c r="O67" s="69">
        <f t="shared" si="477"/>
        <v>0</v>
      </c>
      <c r="P67" s="69">
        <f t="shared" si="477"/>
        <v>0</v>
      </c>
      <c r="Q67" s="3">
        <f t="shared" si="477"/>
        <v>15.5</v>
      </c>
      <c r="R67" s="3">
        <f t="shared" si="477"/>
        <v>15.5</v>
      </c>
      <c r="S67" s="3">
        <f t="shared" si="477"/>
        <v>15.5</v>
      </c>
      <c r="T67" s="3">
        <f t="shared" si="477"/>
        <v>15.5</v>
      </c>
      <c r="U67" s="3">
        <f t="shared" si="477"/>
        <v>15.5</v>
      </c>
      <c r="V67" s="69">
        <f t="shared" si="477"/>
        <v>0</v>
      </c>
      <c r="W67" s="69">
        <f t="shared" si="477"/>
        <v>0</v>
      </c>
      <c r="X67" s="3">
        <f t="shared" si="477"/>
        <v>15.5</v>
      </c>
      <c r="Y67" s="3">
        <f t="shared" si="477"/>
        <v>15.5</v>
      </c>
      <c r="Z67" s="3">
        <f t="shared" si="477"/>
        <v>15.5</v>
      </c>
      <c r="AA67" s="3">
        <f t="shared" si="477"/>
        <v>15.5</v>
      </c>
      <c r="AB67" s="3">
        <f t="shared" si="477"/>
        <v>15.5</v>
      </c>
      <c r="AC67" s="69">
        <f t="shared" si="477"/>
        <v>0</v>
      </c>
      <c r="AD67" s="69">
        <f t="shared" si="477"/>
        <v>0</v>
      </c>
      <c r="AE67" s="69">
        <f t="shared" si="477"/>
        <v>0</v>
      </c>
      <c r="AF67" s="3">
        <f t="shared" si="477"/>
        <v>15.5</v>
      </c>
      <c r="AG67" s="3">
        <f t="shared" si="477"/>
        <v>15.5</v>
      </c>
      <c r="AH67" s="3">
        <f t="shared" si="477"/>
        <v>15.5</v>
      </c>
      <c r="AI67" s="3">
        <f t="shared" si="477"/>
        <v>15.5</v>
      </c>
      <c r="AJ67" s="69">
        <f t="shared" si="477"/>
        <v>0</v>
      </c>
      <c r="AK67" s="69">
        <f t="shared" si="477"/>
        <v>0</v>
      </c>
      <c r="AL67" s="3">
        <f t="shared" si="477"/>
        <v>15.5</v>
      </c>
      <c r="AM67" s="3">
        <f t="shared" si="477"/>
        <v>15.5</v>
      </c>
      <c r="AN67" s="3">
        <f t="shared" si="477"/>
        <v>15.5</v>
      </c>
      <c r="AO67" s="3">
        <f t="shared" si="477"/>
        <v>15.5</v>
      </c>
      <c r="AP67" s="3">
        <f t="shared" si="477"/>
        <v>15.5</v>
      </c>
      <c r="AQ67" s="69">
        <f t="shared" si="477"/>
        <v>0</v>
      </c>
      <c r="AR67" s="69">
        <f t="shared" si="477"/>
        <v>0</v>
      </c>
      <c r="AS67" s="3">
        <f t="shared" si="477"/>
        <v>15.5</v>
      </c>
      <c r="AT67" s="3">
        <f t="shared" si="477"/>
        <v>15.5</v>
      </c>
      <c r="AU67" s="3">
        <f t="shared" si="477"/>
        <v>15.5</v>
      </c>
      <c r="AV67" s="69">
        <f t="shared" si="477"/>
        <v>0</v>
      </c>
      <c r="AW67" s="3">
        <f t="shared" si="477"/>
        <v>15.5</v>
      </c>
      <c r="AX67" s="69">
        <f t="shared" si="477"/>
        <v>0</v>
      </c>
      <c r="AY67" s="69">
        <f t="shared" si="477"/>
        <v>0</v>
      </c>
      <c r="AZ67" s="3">
        <f t="shared" si="477"/>
        <v>15.5</v>
      </c>
      <c r="BA67" s="69">
        <f t="shared" si="477"/>
        <v>0</v>
      </c>
      <c r="BB67" s="9">
        <f t="shared" si="477"/>
        <v>7</v>
      </c>
      <c r="BC67" s="9">
        <f t="shared" si="477"/>
        <v>7</v>
      </c>
      <c r="BD67" s="9">
        <f t="shared" si="477"/>
        <v>7</v>
      </c>
      <c r="BE67" s="69">
        <f t="shared" si="477"/>
        <v>0</v>
      </c>
      <c r="BF67" s="69">
        <f t="shared" si="477"/>
        <v>0</v>
      </c>
      <c r="BG67" s="9">
        <f t="shared" si="477"/>
        <v>7</v>
      </c>
      <c r="BH67" s="9">
        <f t="shared" si="477"/>
        <v>7</v>
      </c>
      <c r="BI67" s="9">
        <f t="shared" si="477"/>
        <v>7</v>
      </c>
      <c r="BJ67" s="9">
        <f t="shared" si="477"/>
        <v>7</v>
      </c>
      <c r="BK67" s="9">
        <f t="shared" si="477"/>
        <v>7</v>
      </c>
      <c r="BL67" s="69">
        <f t="shared" si="477"/>
        <v>0</v>
      </c>
      <c r="BM67" s="69">
        <f t="shared" si="477"/>
        <v>0</v>
      </c>
      <c r="BN67" s="9">
        <f t="shared" si="477"/>
        <v>0</v>
      </c>
      <c r="BO67" s="9">
        <f>BO65*BO66</f>
        <v>0</v>
      </c>
      <c r="BP67" s="9">
        <f t="shared" ref="BP67:BR67" si="478">BP65*BP66</f>
        <v>0</v>
      </c>
      <c r="BQ67" s="9">
        <f t="shared" si="478"/>
        <v>0</v>
      </c>
      <c r="BR67" s="70">
        <f t="shared" si="478"/>
        <v>0</v>
      </c>
      <c r="BS67" s="65">
        <f>SUM(A67:BR67)</f>
        <v>539.5</v>
      </c>
      <c r="BT67" s="12">
        <f>BK66</f>
        <v>3.5</v>
      </c>
      <c r="BV67" s="12">
        <f>BT64*BT65+BU64*BU65+BT66*BT67</f>
        <v>539.5</v>
      </c>
    </row>
    <row r="68" spans="1:74" x14ac:dyDescent="0.2">
      <c r="BP68" s="95" t="s">
        <v>15</v>
      </c>
      <c r="BQ68" s="96"/>
      <c r="BR68" s="96"/>
      <c r="BS68" s="97">
        <f>SUM(BS7:BS67)</f>
        <v>3480.5</v>
      </c>
      <c r="BV68" s="12">
        <f>SUM(BV7:BV67)</f>
        <v>3480.5</v>
      </c>
    </row>
    <row r="69" spans="1:74" ht="13.8" thickBot="1" x14ac:dyDescent="0.25">
      <c r="BP69" s="98" t="s">
        <v>16</v>
      </c>
      <c r="BQ69" s="99"/>
      <c r="BR69" s="99"/>
      <c r="BS69" s="100">
        <f>BS68*60</f>
        <v>208830</v>
      </c>
    </row>
  </sheetData>
  <mergeCells count="42">
    <mergeCell ref="A27:B30"/>
    <mergeCell ref="C27:K29"/>
    <mergeCell ref="L27:AP29"/>
    <mergeCell ref="AQ27:BR29"/>
    <mergeCell ref="A31:A33"/>
    <mergeCell ref="BS3:BS6"/>
    <mergeCell ref="A10:A12"/>
    <mergeCell ref="A13:A15"/>
    <mergeCell ref="A22:A24"/>
    <mergeCell ref="BS18:BS21"/>
    <mergeCell ref="A18:B21"/>
    <mergeCell ref="C18:K20"/>
    <mergeCell ref="L18:AP20"/>
    <mergeCell ref="AQ18:BR20"/>
    <mergeCell ref="A3:B6"/>
    <mergeCell ref="C3:K5"/>
    <mergeCell ref="L3:AP5"/>
    <mergeCell ref="AQ3:BR5"/>
    <mergeCell ref="A7:A9"/>
    <mergeCell ref="BP68:BR68"/>
    <mergeCell ref="BP69:BR69"/>
    <mergeCell ref="BS27:BS30"/>
    <mergeCell ref="A52:A54"/>
    <mergeCell ref="A49:A51"/>
    <mergeCell ref="BS45:BS48"/>
    <mergeCell ref="A40:A42"/>
    <mergeCell ref="BS36:BS39"/>
    <mergeCell ref="A36:B39"/>
    <mergeCell ref="C36:K38"/>
    <mergeCell ref="L36:AP38"/>
    <mergeCell ref="AQ36:BR38"/>
    <mergeCell ref="A45:B48"/>
    <mergeCell ref="C45:K47"/>
    <mergeCell ref="L45:AP47"/>
    <mergeCell ref="AQ45:BR47"/>
    <mergeCell ref="BS61:BS64"/>
    <mergeCell ref="A65:A67"/>
    <mergeCell ref="A55:A57"/>
    <mergeCell ref="A61:B64"/>
    <mergeCell ref="C61:K63"/>
    <mergeCell ref="L61:AP63"/>
    <mergeCell ref="AQ61:BR63"/>
  </mergeCells>
  <phoneticPr fontId="2"/>
  <conditionalFormatting sqref="BS12">
    <cfRule type="cellIs" dxfId="7" priority="11" operator="lessThan">
      <formula>0</formula>
    </cfRule>
  </conditionalFormatting>
  <conditionalFormatting sqref="BS9">
    <cfRule type="cellIs" dxfId="6" priority="10" operator="lessThan">
      <formula>0</formula>
    </cfRule>
  </conditionalFormatting>
  <conditionalFormatting sqref="BS24">
    <cfRule type="cellIs" dxfId="5" priority="9" operator="lessThan">
      <formula>0</formula>
    </cfRule>
  </conditionalFormatting>
  <conditionalFormatting sqref="BS33">
    <cfRule type="cellIs" dxfId="4" priority="7" operator="lessThan">
      <formula>0</formula>
    </cfRule>
  </conditionalFormatting>
  <conditionalFormatting sqref="BS51">
    <cfRule type="cellIs" dxfId="3" priority="5" operator="lessThan">
      <formula>0</formula>
    </cfRule>
  </conditionalFormatting>
  <conditionalFormatting sqref="BS54:BS57">
    <cfRule type="cellIs" dxfId="2" priority="4" operator="lessThan">
      <formula>0</formula>
    </cfRule>
  </conditionalFormatting>
  <conditionalFormatting sqref="BS42">
    <cfRule type="cellIs" dxfId="1" priority="2" operator="lessThan">
      <formula>0</formula>
    </cfRule>
  </conditionalFormatting>
  <conditionalFormatting sqref="BS67">
    <cfRule type="cellIs" dxfId="0" priority="1" operator="less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8" scale="5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日程表</vt:lpstr>
      <vt:lpstr>日程表 (就業時間有)</vt:lpstr>
      <vt:lpstr>日程表!Print_Area</vt:lpstr>
      <vt:lpstr>'日程表 (就業時間有)'!Print_Area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2026-04-17T12:19:36Z</dcterms:modified>
</cp:coreProperties>
</file>